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新田县" sheetId="1" r:id="rId1"/>
  </sheets>
  <definedNames>
    <definedName name="_xlnm._FilterDatabase" localSheetId="0" hidden="1">新田县!$A$2:$H$76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<sst xmlns="http://schemas.openxmlformats.org/spreadsheetml/2006/main" count="325" uniqueCount="180">
  <si>
    <r>
      <rPr>
        <b/>
        <sz val="14"/>
        <rFont val="宋体"/>
        <charset val="134"/>
      </rPr>
      <t>新田县</t>
    </r>
    <r>
      <rPr>
        <b/>
        <sz val="14"/>
        <rFont val="Calibri"/>
        <charset val="134"/>
      </rPr>
      <t>2023</t>
    </r>
    <r>
      <rPr>
        <b/>
        <sz val="14"/>
        <rFont val="宋体"/>
        <charset val="134"/>
      </rPr>
      <t>年耕地轮作补贴公示表</t>
    </r>
  </si>
  <si>
    <t>序号</t>
  </si>
  <si>
    <t>姓名</t>
  </si>
  <si>
    <t>身份证号</t>
  </si>
  <si>
    <t>补贴标准</t>
  </si>
  <si>
    <t>补贴数量</t>
  </si>
  <si>
    <t>实发金额</t>
  </si>
  <si>
    <t>项目名称</t>
  </si>
  <si>
    <t>乡镇街道</t>
  </si>
  <si>
    <t>1</t>
  </si>
  <si>
    <t>何吉娟</t>
  </si>
  <si>
    <t>耕地轮作补贴</t>
  </si>
  <si>
    <t>三井镇</t>
  </si>
  <si>
    <t>2</t>
  </si>
  <si>
    <t>邓柏秀</t>
  </si>
  <si>
    <t>3</t>
  </si>
  <si>
    <t>邓成良</t>
  </si>
  <si>
    <t>4</t>
  </si>
  <si>
    <t>刘学平</t>
  </si>
  <si>
    <t>5</t>
  </si>
  <si>
    <t>黄朝献</t>
  </si>
  <si>
    <t>6</t>
  </si>
  <si>
    <t>刘大波</t>
  </si>
  <si>
    <t>7</t>
  </si>
  <si>
    <t>刘大浪</t>
  </si>
  <si>
    <t>8</t>
  </si>
  <si>
    <t>郑华兵</t>
  </si>
  <si>
    <t>9</t>
  </si>
  <si>
    <t>肖华顺</t>
  </si>
  <si>
    <t>10</t>
  </si>
  <si>
    <t>陈文生</t>
  </si>
  <si>
    <t>11</t>
  </si>
  <si>
    <t>蒋光忠</t>
  </si>
  <si>
    <t>12</t>
  </si>
  <si>
    <t>黄思武</t>
  </si>
  <si>
    <t>13</t>
  </si>
  <si>
    <t>谢荣平</t>
  </si>
  <si>
    <t>14</t>
  </si>
  <si>
    <t>邓冬生</t>
  </si>
  <si>
    <t>15</t>
  </si>
  <si>
    <t>肖雄春</t>
  </si>
  <si>
    <t>16</t>
  </si>
  <si>
    <t>黄祖仓</t>
  </si>
  <si>
    <t>17</t>
  </si>
  <si>
    <t>曹建义</t>
  </si>
  <si>
    <t>18</t>
  </si>
  <si>
    <t>谢晓海</t>
  </si>
  <si>
    <t>19</t>
  </si>
  <si>
    <t>郑定仁</t>
  </si>
  <si>
    <t>新隆镇</t>
  </si>
  <si>
    <t>20</t>
  </si>
  <si>
    <t>沈权</t>
  </si>
  <si>
    <t>龙泉街道</t>
  </si>
  <si>
    <t>21</t>
  </si>
  <si>
    <t>谢圣波</t>
  </si>
  <si>
    <t>22</t>
  </si>
  <si>
    <t>谢同玉</t>
  </si>
  <si>
    <t>23</t>
  </si>
  <si>
    <t>郑金玉</t>
  </si>
  <si>
    <t>24</t>
  </si>
  <si>
    <t>郑亚斌</t>
  </si>
  <si>
    <t>25</t>
  </si>
  <si>
    <t>郑江波</t>
  </si>
  <si>
    <t>26</t>
  </si>
  <si>
    <t>张显国</t>
  </si>
  <si>
    <t>27</t>
  </si>
  <si>
    <t>唐守文</t>
  </si>
  <si>
    <t>中山街道办事处</t>
  </si>
  <si>
    <t>28</t>
  </si>
  <si>
    <t>黄元军</t>
  </si>
  <si>
    <t>29</t>
  </si>
  <si>
    <t>高国利</t>
  </si>
  <si>
    <t>30</t>
  </si>
  <si>
    <t>谢兰生</t>
  </si>
  <si>
    <t>31</t>
  </si>
  <si>
    <t>黄金生</t>
  </si>
  <si>
    <t>32</t>
  </si>
  <si>
    <t>乐风军</t>
  </si>
  <si>
    <t>33</t>
  </si>
  <si>
    <t>乐仕军</t>
  </si>
  <si>
    <t>34</t>
  </si>
  <si>
    <t>夏智文</t>
  </si>
  <si>
    <t>枧头镇</t>
  </si>
  <si>
    <t>35</t>
  </si>
  <si>
    <t>邹石松</t>
  </si>
  <si>
    <t>36</t>
  </si>
  <si>
    <t>樊永宁</t>
  </si>
  <si>
    <t>37</t>
  </si>
  <si>
    <t>王业华</t>
  </si>
  <si>
    <t>38</t>
  </si>
  <si>
    <t>肖昌普</t>
  </si>
  <si>
    <t>39</t>
  </si>
  <si>
    <t>何三仔</t>
  </si>
  <si>
    <t>陶岭镇</t>
  </si>
  <si>
    <t>40</t>
  </si>
  <si>
    <t>唐石成</t>
  </si>
  <si>
    <t>41</t>
  </si>
  <si>
    <t>胡石友</t>
  </si>
  <si>
    <t>42</t>
  </si>
  <si>
    <t>蒋先雄</t>
  </si>
  <si>
    <t>大坪塘镇</t>
  </si>
  <si>
    <t>43</t>
  </si>
  <si>
    <t>邓荣玉</t>
  </si>
  <si>
    <t>44</t>
  </si>
  <si>
    <t>刘同付</t>
  </si>
  <si>
    <t>金陵镇</t>
  </si>
  <si>
    <t>45</t>
  </si>
  <si>
    <t>陈友良</t>
  </si>
  <si>
    <t>石羊镇</t>
  </si>
  <si>
    <t>46</t>
  </si>
  <si>
    <t>邓光龙</t>
  </si>
  <si>
    <t>47</t>
  </si>
  <si>
    <t>李正超</t>
  </si>
  <si>
    <t>48</t>
  </si>
  <si>
    <t>何贤林</t>
  </si>
  <si>
    <t>新圩镇</t>
  </si>
  <si>
    <t>49</t>
  </si>
  <si>
    <t>钟德福</t>
  </si>
  <si>
    <t>50</t>
  </si>
  <si>
    <t>吴柏华</t>
  </si>
  <si>
    <t>51</t>
  </si>
  <si>
    <t>刘艳</t>
  </si>
  <si>
    <t>52</t>
  </si>
  <si>
    <t>郑被雄</t>
  </si>
  <si>
    <t>53</t>
  </si>
  <si>
    <t>刘柏旺</t>
  </si>
  <si>
    <t>54</t>
  </si>
  <si>
    <t>胡光文</t>
  </si>
  <si>
    <t>55</t>
  </si>
  <si>
    <t>陈伟荣</t>
  </si>
  <si>
    <t>金盆镇</t>
  </si>
  <si>
    <t>56</t>
  </si>
  <si>
    <t>邝雄军</t>
  </si>
  <si>
    <t>57</t>
  </si>
  <si>
    <t>陈光亮</t>
  </si>
  <si>
    <t>58</t>
  </si>
  <si>
    <t>李契生</t>
  </si>
  <si>
    <t>59</t>
  </si>
  <si>
    <t>何玉雄</t>
  </si>
  <si>
    <t>60</t>
  </si>
  <si>
    <t>陈利波</t>
  </si>
  <si>
    <t>61</t>
  </si>
  <si>
    <t>刘天福</t>
  </si>
  <si>
    <t>62</t>
  </si>
  <si>
    <t>陈利军</t>
  </si>
  <si>
    <t>63</t>
  </si>
  <si>
    <t>李新红</t>
  </si>
  <si>
    <t>64</t>
  </si>
  <si>
    <t>伍建勇</t>
  </si>
  <si>
    <t>65</t>
  </si>
  <si>
    <t>周灶德</t>
  </si>
  <si>
    <t>66</t>
  </si>
  <si>
    <t>郑满生</t>
  </si>
  <si>
    <t>67</t>
  </si>
  <si>
    <t>谢英平</t>
  </si>
  <si>
    <t>68</t>
  </si>
  <si>
    <t>骆贞伟</t>
  </si>
  <si>
    <t>69</t>
  </si>
  <si>
    <t>骆鹏</t>
  </si>
  <si>
    <t>70</t>
  </si>
  <si>
    <t>张小红</t>
  </si>
  <si>
    <t>71</t>
  </si>
  <si>
    <t>廖柏湖</t>
  </si>
  <si>
    <t>72</t>
  </si>
  <si>
    <t>李拥军</t>
  </si>
  <si>
    <t>73</t>
  </si>
  <si>
    <t>肖敦军</t>
  </si>
  <si>
    <t>74</t>
  </si>
  <si>
    <t>陈远明</t>
  </si>
  <si>
    <t>75</t>
  </si>
  <si>
    <t>胡小明</t>
  </si>
  <si>
    <t>骥村镇</t>
  </si>
  <si>
    <t>76</t>
  </si>
  <si>
    <t>陆才运</t>
  </si>
  <si>
    <t>77</t>
  </si>
  <si>
    <t>廖仪云</t>
  </si>
  <si>
    <t>78</t>
  </si>
  <si>
    <t>胡光玉</t>
  </si>
  <si>
    <t>79</t>
  </si>
  <si>
    <t>石中华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</si>
</sst>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8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/>
    <xf numFmtId="0" fontId="0" fillId="0" borderId="1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2"/>
  <sheetViews>
    <sheetView tabSelected="1" workbookViewId="0">
      <pane ySplit="2" topLeftCell="A3" activePane="bottomLeft" state="frozen"/>
      <selection/>
      <selection pane="bottomLeft" activeCell="C3" sqref="C3:C81"/>
    </sheetView>
  </sheetViews>
  <sheetFormatPr defaultColWidth="9" defaultRowHeight="13.5" outlineLevelCol="7"/>
  <cols>
    <col min="1" max="1" width="7" customWidth="1"/>
    <col min="2" max="2" width="9.5" customWidth="1"/>
    <col min="3" max="3" width="15.625" customWidth="1"/>
    <col min="4" max="4" width="10.375" customWidth="1"/>
    <col min="5" max="5" width="9.5" customWidth="1"/>
    <col min="6" max="6" width="9.25" style="1" customWidth="1"/>
    <col min="7" max="7" width="11.875" customWidth="1"/>
    <col min="8" max="8" width="11" customWidth="1"/>
  </cols>
  <sheetData>
    <row r="1" ht="50" customHeight="1" spans="1:8">
      <c r="A1" s="2" t="s">
        <v>0</v>
      </c>
      <c r="B1" s="3"/>
      <c r="C1" s="3"/>
      <c r="D1" s="3"/>
      <c r="E1" s="3"/>
      <c r="F1" s="4"/>
      <c r="G1" s="3"/>
      <c r="H1" s="3"/>
    </row>
    <row r="2" ht="2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ht="25" customHeight="1" spans="1:8">
      <c r="A3" s="6" t="s">
        <v>9</v>
      </c>
      <c r="B3" s="6" t="s">
        <v>10</v>
      </c>
      <c r="C3" s="6"/>
      <c r="D3" s="6">
        <v>150</v>
      </c>
      <c r="E3" s="6">
        <f>F3/150</f>
        <v>38</v>
      </c>
      <c r="F3" s="7">
        <v>5700</v>
      </c>
      <c r="G3" s="6" t="s">
        <v>11</v>
      </c>
      <c r="H3" s="6" t="s">
        <v>12</v>
      </c>
    </row>
    <row r="4" ht="25" customHeight="1" spans="1:8">
      <c r="A4" s="6" t="s">
        <v>13</v>
      </c>
      <c r="B4" s="6" t="s">
        <v>14</v>
      </c>
      <c r="C4" s="6"/>
      <c r="D4" s="6">
        <f t="shared" ref="D4:D9" si="0">F4/E4</f>
        <v>150</v>
      </c>
      <c r="E4" s="6">
        <f t="shared" ref="E4:E9" si="1">F4/150</f>
        <v>69</v>
      </c>
      <c r="F4" s="7">
        <v>10350</v>
      </c>
      <c r="G4" s="6" t="s">
        <v>11</v>
      </c>
      <c r="H4" s="6" t="s">
        <v>12</v>
      </c>
    </row>
    <row r="5" ht="25" customHeight="1" spans="1:8">
      <c r="A5" s="6" t="s">
        <v>15</v>
      </c>
      <c r="B5" s="6" t="s">
        <v>16</v>
      </c>
      <c r="C5" s="6"/>
      <c r="D5" s="6">
        <f t="shared" si="0"/>
        <v>150</v>
      </c>
      <c r="E5" s="6">
        <f t="shared" si="1"/>
        <v>38</v>
      </c>
      <c r="F5" s="7">
        <v>5700</v>
      </c>
      <c r="G5" s="6" t="s">
        <v>11</v>
      </c>
      <c r="H5" s="6" t="s">
        <v>12</v>
      </c>
    </row>
    <row r="6" ht="25" customHeight="1" spans="1:8">
      <c r="A6" s="6" t="s">
        <v>17</v>
      </c>
      <c r="B6" s="6" t="s">
        <v>18</v>
      </c>
      <c r="C6" s="6"/>
      <c r="D6" s="6">
        <f t="shared" si="0"/>
        <v>150</v>
      </c>
      <c r="E6" s="6">
        <f t="shared" si="1"/>
        <v>52</v>
      </c>
      <c r="F6" s="7">
        <v>7800</v>
      </c>
      <c r="G6" s="6" t="s">
        <v>11</v>
      </c>
      <c r="H6" s="6" t="s">
        <v>12</v>
      </c>
    </row>
    <row r="7" ht="25" customHeight="1" spans="1:8">
      <c r="A7" s="6" t="s">
        <v>19</v>
      </c>
      <c r="B7" s="6" t="s">
        <v>20</v>
      </c>
      <c r="C7" s="6"/>
      <c r="D7" s="6">
        <f t="shared" si="0"/>
        <v>150</v>
      </c>
      <c r="E7" s="6">
        <f t="shared" si="1"/>
        <v>45</v>
      </c>
      <c r="F7" s="7">
        <v>6750</v>
      </c>
      <c r="G7" s="6" t="s">
        <v>11</v>
      </c>
      <c r="H7" s="6" t="s">
        <v>12</v>
      </c>
    </row>
    <row r="8" ht="25" customHeight="1" spans="1:8">
      <c r="A8" s="6" t="s">
        <v>21</v>
      </c>
      <c r="B8" s="6" t="s">
        <v>22</v>
      </c>
      <c r="C8" s="6"/>
      <c r="D8" s="6">
        <f t="shared" si="0"/>
        <v>150</v>
      </c>
      <c r="E8" s="6">
        <f t="shared" si="1"/>
        <v>32</v>
      </c>
      <c r="F8" s="7">
        <v>4800</v>
      </c>
      <c r="G8" s="6" t="s">
        <v>11</v>
      </c>
      <c r="H8" s="6" t="s">
        <v>12</v>
      </c>
    </row>
    <row r="9" ht="25" customHeight="1" spans="1:8">
      <c r="A9" s="6" t="s">
        <v>23</v>
      </c>
      <c r="B9" s="6" t="s">
        <v>24</v>
      </c>
      <c r="C9" s="6"/>
      <c r="D9" s="6">
        <f t="shared" si="0"/>
        <v>150</v>
      </c>
      <c r="E9" s="6">
        <f t="shared" si="1"/>
        <v>166</v>
      </c>
      <c r="F9" s="7">
        <v>24900</v>
      </c>
      <c r="G9" s="6" t="s">
        <v>11</v>
      </c>
      <c r="H9" s="6" t="s">
        <v>12</v>
      </c>
    </row>
    <row r="10" ht="25" customHeight="1" spans="1:8">
      <c r="A10" s="6" t="s">
        <v>25</v>
      </c>
      <c r="B10" s="6" t="s">
        <v>26</v>
      </c>
      <c r="C10" s="6"/>
      <c r="D10" s="6">
        <v>100</v>
      </c>
      <c r="E10" s="6">
        <f>F10/D10</f>
        <v>46</v>
      </c>
      <c r="F10" s="7">
        <v>4600</v>
      </c>
      <c r="G10" s="6" t="s">
        <v>11</v>
      </c>
      <c r="H10" s="6" t="s">
        <v>12</v>
      </c>
    </row>
    <row r="11" ht="25" customHeight="1" spans="1:8">
      <c r="A11" s="6" t="s">
        <v>27</v>
      </c>
      <c r="B11" s="6" t="s">
        <v>28</v>
      </c>
      <c r="C11" s="6"/>
      <c r="D11" s="6">
        <f>F11/E11</f>
        <v>150</v>
      </c>
      <c r="E11" s="6">
        <f>F11/150</f>
        <v>75</v>
      </c>
      <c r="F11" s="7">
        <v>11250</v>
      </c>
      <c r="G11" s="6" t="s">
        <v>11</v>
      </c>
      <c r="H11" s="6" t="s">
        <v>12</v>
      </c>
    </row>
    <row r="12" ht="25" customHeight="1" spans="1:8">
      <c r="A12" s="6" t="s">
        <v>29</v>
      </c>
      <c r="B12" s="6" t="s">
        <v>30</v>
      </c>
      <c r="C12" s="6"/>
      <c r="D12" s="6">
        <f t="shared" ref="D12:D18" si="2">F12/E12</f>
        <v>150</v>
      </c>
      <c r="E12" s="6">
        <f t="shared" ref="E12:E18" si="3">F12/150</f>
        <v>30</v>
      </c>
      <c r="F12" s="7">
        <v>4500</v>
      </c>
      <c r="G12" s="6" t="s">
        <v>11</v>
      </c>
      <c r="H12" s="6" t="s">
        <v>12</v>
      </c>
    </row>
    <row r="13" ht="25" customHeight="1" spans="1:8">
      <c r="A13" s="6" t="s">
        <v>31</v>
      </c>
      <c r="B13" s="6" t="s">
        <v>32</v>
      </c>
      <c r="C13" s="6"/>
      <c r="D13" s="6">
        <f t="shared" si="2"/>
        <v>150</v>
      </c>
      <c r="E13" s="6">
        <f t="shared" si="3"/>
        <v>71</v>
      </c>
      <c r="F13" s="7">
        <v>10650</v>
      </c>
      <c r="G13" s="6" t="s">
        <v>11</v>
      </c>
      <c r="H13" s="6" t="s">
        <v>12</v>
      </c>
    </row>
    <row r="14" ht="25" customHeight="1" spans="1:8">
      <c r="A14" s="6" t="s">
        <v>33</v>
      </c>
      <c r="B14" s="6" t="s">
        <v>34</v>
      </c>
      <c r="C14" s="6"/>
      <c r="D14" s="6">
        <f t="shared" si="2"/>
        <v>150</v>
      </c>
      <c r="E14" s="6">
        <f t="shared" si="3"/>
        <v>10</v>
      </c>
      <c r="F14" s="7">
        <v>1500</v>
      </c>
      <c r="G14" s="6" t="s">
        <v>11</v>
      </c>
      <c r="H14" s="6" t="s">
        <v>12</v>
      </c>
    </row>
    <row r="15" ht="25" customHeight="1" spans="1:8">
      <c r="A15" s="6" t="s">
        <v>35</v>
      </c>
      <c r="B15" s="6" t="s">
        <v>36</v>
      </c>
      <c r="C15" s="6"/>
      <c r="D15" s="6">
        <f t="shared" si="2"/>
        <v>150</v>
      </c>
      <c r="E15" s="6">
        <f t="shared" si="3"/>
        <v>372</v>
      </c>
      <c r="F15" s="7">
        <v>55800</v>
      </c>
      <c r="G15" s="6" t="s">
        <v>11</v>
      </c>
      <c r="H15" s="6" t="s">
        <v>12</v>
      </c>
    </row>
    <row r="16" ht="25" customHeight="1" spans="1:8">
      <c r="A16" s="6" t="s">
        <v>37</v>
      </c>
      <c r="B16" s="6" t="s">
        <v>38</v>
      </c>
      <c r="C16" s="6"/>
      <c r="D16" s="6">
        <f t="shared" si="2"/>
        <v>150</v>
      </c>
      <c r="E16" s="6">
        <f t="shared" si="3"/>
        <v>105</v>
      </c>
      <c r="F16" s="7">
        <v>15750</v>
      </c>
      <c r="G16" s="6" t="s">
        <v>11</v>
      </c>
      <c r="H16" s="6" t="s">
        <v>12</v>
      </c>
    </row>
    <row r="17" ht="25" customHeight="1" spans="1:8">
      <c r="A17" s="6" t="s">
        <v>39</v>
      </c>
      <c r="B17" s="6" t="s">
        <v>40</v>
      </c>
      <c r="C17" s="6"/>
      <c r="D17" s="6">
        <f t="shared" si="2"/>
        <v>150</v>
      </c>
      <c r="E17" s="6">
        <f t="shared" si="3"/>
        <v>47</v>
      </c>
      <c r="F17" s="7">
        <v>7050</v>
      </c>
      <c r="G17" s="6" t="s">
        <v>11</v>
      </c>
      <c r="H17" s="6" t="s">
        <v>12</v>
      </c>
    </row>
    <row r="18" ht="25" customHeight="1" spans="1:8">
      <c r="A18" s="6" t="s">
        <v>41</v>
      </c>
      <c r="B18" s="6" t="s">
        <v>42</v>
      </c>
      <c r="C18" s="6"/>
      <c r="D18" s="6">
        <f t="shared" si="2"/>
        <v>150</v>
      </c>
      <c r="E18" s="6">
        <f t="shared" si="3"/>
        <v>185</v>
      </c>
      <c r="F18" s="7">
        <v>27750</v>
      </c>
      <c r="G18" s="6" t="s">
        <v>11</v>
      </c>
      <c r="H18" s="6" t="s">
        <v>12</v>
      </c>
    </row>
    <row r="19" ht="25" customHeight="1" spans="1:8">
      <c r="A19" s="6" t="s">
        <v>43</v>
      </c>
      <c r="B19" s="6" t="s">
        <v>44</v>
      </c>
      <c r="C19" s="6"/>
      <c r="D19" s="6">
        <v>100</v>
      </c>
      <c r="E19" s="6">
        <v>31</v>
      </c>
      <c r="F19" s="7">
        <v>3100</v>
      </c>
      <c r="G19" s="6" t="s">
        <v>11</v>
      </c>
      <c r="H19" s="6" t="s">
        <v>12</v>
      </c>
    </row>
    <row r="20" ht="25" customHeight="1" spans="1:8">
      <c r="A20" s="6" t="s">
        <v>45</v>
      </c>
      <c r="B20" s="6" t="s">
        <v>46</v>
      </c>
      <c r="C20" s="6"/>
      <c r="D20" s="6">
        <f>F20/E20</f>
        <v>150</v>
      </c>
      <c r="E20" s="6">
        <f>F20/150</f>
        <v>82</v>
      </c>
      <c r="F20" s="7">
        <v>12300</v>
      </c>
      <c r="G20" s="6" t="s">
        <v>11</v>
      </c>
      <c r="H20" s="6" t="s">
        <v>12</v>
      </c>
    </row>
    <row r="21" ht="25" customHeight="1" spans="1:8">
      <c r="A21" s="6" t="s">
        <v>47</v>
      </c>
      <c r="B21" s="6" t="s">
        <v>48</v>
      </c>
      <c r="C21" s="6"/>
      <c r="D21" s="6">
        <f>F21/E21</f>
        <v>100</v>
      </c>
      <c r="E21" s="6">
        <v>39</v>
      </c>
      <c r="F21" s="7">
        <v>3900</v>
      </c>
      <c r="G21" s="6" t="s">
        <v>11</v>
      </c>
      <c r="H21" s="6" t="s">
        <v>49</v>
      </c>
    </row>
    <row r="22" ht="25" customHeight="1" spans="1:8">
      <c r="A22" s="6" t="s">
        <v>50</v>
      </c>
      <c r="B22" s="6" t="s">
        <v>51</v>
      </c>
      <c r="C22" s="6"/>
      <c r="D22" s="6">
        <f>F22/E22</f>
        <v>100</v>
      </c>
      <c r="E22" s="6">
        <f>F22/100</f>
        <v>32</v>
      </c>
      <c r="F22" s="7">
        <v>3200</v>
      </c>
      <c r="G22" s="6" t="s">
        <v>11</v>
      </c>
      <c r="H22" s="6" t="s">
        <v>52</v>
      </c>
    </row>
    <row r="23" ht="25" customHeight="1" spans="1:8">
      <c r="A23" s="6" t="s">
        <v>53</v>
      </c>
      <c r="B23" s="6" t="s">
        <v>54</v>
      </c>
      <c r="C23" s="6"/>
      <c r="D23" s="6">
        <f t="shared" ref="D23:D45" si="4">F23/E23</f>
        <v>150</v>
      </c>
      <c r="E23" s="6">
        <f>F23/150</f>
        <v>198</v>
      </c>
      <c r="F23" s="7">
        <v>29700</v>
      </c>
      <c r="G23" s="6" t="s">
        <v>11</v>
      </c>
      <c r="H23" s="6" t="s">
        <v>49</v>
      </c>
    </row>
    <row r="24" ht="25" customHeight="1" spans="1:8">
      <c r="A24" s="6" t="s">
        <v>55</v>
      </c>
      <c r="B24" s="6" t="s">
        <v>56</v>
      </c>
      <c r="C24" s="6"/>
      <c r="D24" s="6">
        <f t="shared" si="4"/>
        <v>100</v>
      </c>
      <c r="E24" s="6">
        <f>F24/100</f>
        <v>48</v>
      </c>
      <c r="F24" s="7">
        <v>4800</v>
      </c>
      <c r="G24" s="6" t="s">
        <v>11</v>
      </c>
      <c r="H24" s="6" t="s">
        <v>49</v>
      </c>
    </row>
    <row r="25" ht="25" customHeight="1" spans="1:8">
      <c r="A25" s="6" t="s">
        <v>57</v>
      </c>
      <c r="B25" s="6" t="s">
        <v>58</v>
      </c>
      <c r="C25" s="6"/>
      <c r="D25" s="6">
        <f t="shared" si="4"/>
        <v>100</v>
      </c>
      <c r="E25" s="6">
        <f>F25/100</f>
        <v>35</v>
      </c>
      <c r="F25" s="7">
        <v>3500</v>
      </c>
      <c r="G25" s="6" t="s">
        <v>11</v>
      </c>
      <c r="H25" s="6" t="s">
        <v>49</v>
      </c>
    </row>
    <row r="26" ht="25" customHeight="1" spans="1:8">
      <c r="A26" s="6" t="s">
        <v>59</v>
      </c>
      <c r="B26" s="6" t="s">
        <v>60</v>
      </c>
      <c r="C26" s="6"/>
      <c r="D26" s="6">
        <f t="shared" si="4"/>
        <v>100</v>
      </c>
      <c r="E26" s="6">
        <f>F26/100</f>
        <v>38</v>
      </c>
      <c r="F26" s="7">
        <v>3800</v>
      </c>
      <c r="G26" s="6" t="s">
        <v>11</v>
      </c>
      <c r="H26" s="6" t="s">
        <v>49</v>
      </c>
    </row>
    <row r="27" ht="25" customHeight="1" spans="1:8">
      <c r="A27" s="6" t="s">
        <v>61</v>
      </c>
      <c r="B27" s="6" t="s">
        <v>62</v>
      </c>
      <c r="C27" s="6"/>
      <c r="D27" s="6">
        <f t="shared" si="4"/>
        <v>100</v>
      </c>
      <c r="E27" s="6">
        <f>F27/100</f>
        <v>96</v>
      </c>
      <c r="F27" s="7">
        <v>9600</v>
      </c>
      <c r="G27" s="6" t="s">
        <v>11</v>
      </c>
      <c r="H27" s="6" t="s">
        <v>49</v>
      </c>
    </row>
    <row r="28" ht="25" customHeight="1" spans="1:8">
      <c r="A28" s="6" t="s">
        <v>63</v>
      </c>
      <c r="B28" s="6" t="s">
        <v>64</v>
      </c>
      <c r="C28" s="6"/>
      <c r="D28" s="6">
        <f t="shared" si="4"/>
        <v>100</v>
      </c>
      <c r="E28" s="6">
        <f>F28/100</f>
        <v>52</v>
      </c>
      <c r="F28" s="7">
        <v>5200</v>
      </c>
      <c r="G28" s="6" t="s">
        <v>11</v>
      </c>
      <c r="H28" s="6" t="s">
        <v>49</v>
      </c>
    </row>
    <row r="29" ht="25" customHeight="1" spans="1:8">
      <c r="A29" s="6" t="s">
        <v>65</v>
      </c>
      <c r="B29" s="6" t="s">
        <v>66</v>
      </c>
      <c r="C29" s="6"/>
      <c r="D29" s="6">
        <f t="shared" si="4"/>
        <v>150</v>
      </c>
      <c r="E29" s="6">
        <f>F29/150</f>
        <v>110</v>
      </c>
      <c r="F29" s="7">
        <v>16500</v>
      </c>
      <c r="G29" s="6" t="s">
        <v>11</v>
      </c>
      <c r="H29" s="6" t="s">
        <v>67</v>
      </c>
    </row>
    <row r="30" ht="25" customHeight="1" spans="1:8">
      <c r="A30" s="6" t="s">
        <v>68</v>
      </c>
      <c r="B30" s="6" t="s">
        <v>69</v>
      </c>
      <c r="C30" s="6"/>
      <c r="D30" s="6">
        <f t="shared" si="4"/>
        <v>100</v>
      </c>
      <c r="E30" s="6">
        <f>F30/100</f>
        <v>35</v>
      </c>
      <c r="F30" s="7">
        <v>3500</v>
      </c>
      <c r="G30" s="6" t="s">
        <v>11</v>
      </c>
      <c r="H30" s="6" t="s">
        <v>52</v>
      </c>
    </row>
    <row r="31" ht="25" customHeight="1" spans="1:8">
      <c r="A31" s="6" t="s">
        <v>70</v>
      </c>
      <c r="B31" s="6" t="s">
        <v>71</v>
      </c>
      <c r="C31" s="6"/>
      <c r="D31" s="6">
        <f t="shared" si="4"/>
        <v>150</v>
      </c>
      <c r="E31" s="6">
        <f>F31/150</f>
        <v>48</v>
      </c>
      <c r="F31" s="7">
        <v>7200</v>
      </c>
      <c r="G31" s="6" t="s">
        <v>11</v>
      </c>
      <c r="H31" s="6" t="s">
        <v>67</v>
      </c>
    </row>
    <row r="32" ht="25" customHeight="1" spans="1:8">
      <c r="A32" s="6" t="s">
        <v>72</v>
      </c>
      <c r="B32" s="6" t="s">
        <v>73</v>
      </c>
      <c r="C32" s="6"/>
      <c r="D32" s="6">
        <f t="shared" si="4"/>
        <v>100</v>
      </c>
      <c r="E32" s="6">
        <f>F32/100</f>
        <v>148</v>
      </c>
      <c r="F32" s="7">
        <v>14800</v>
      </c>
      <c r="G32" s="6" t="s">
        <v>11</v>
      </c>
      <c r="H32" s="6" t="s">
        <v>49</v>
      </c>
    </row>
    <row r="33" ht="25" customHeight="1" spans="1:8">
      <c r="A33" s="6" t="s">
        <v>74</v>
      </c>
      <c r="B33" s="6" t="s">
        <v>75</v>
      </c>
      <c r="C33" s="6"/>
      <c r="D33" s="6">
        <f t="shared" si="4"/>
        <v>100</v>
      </c>
      <c r="E33" s="6">
        <f>F33/100</f>
        <v>32</v>
      </c>
      <c r="F33" s="7">
        <v>3200</v>
      </c>
      <c r="G33" s="6" t="s">
        <v>11</v>
      </c>
      <c r="H33" s="6" t="s">
        <v>52</v>
      </c>
    </row>
    <row r="34" ht="25" customHeight="1" spans="1:8">
      <c r="A34" s="6" t="s">
        <v>76</v>
      </c>
      <c r="B34" s="6" t="s">
        <v>77</v>
      </c>
      <c r="C34" s="6"/>
      <c r="D34" s="6">
        <f t="shared" si="4"/>
        <v>100</v>
      </c>
      <c r="E34" s="6">
        <v>280</v>
      </c>
      <c r="F34" s="7">
        <v>28000</v>
      </c>
      <c r="G34" s="6" t="s">
        <v>11</v>
      </c>
      <c r="H34" s="6" t="s">
        <v>67</v>
      </c>
    </row>
    <row r="35" ht="25" customHeight="1" spans="1:8">
      <c r="A35" s="6" t="s">
        <v>78</v>
      </c>
      <c r="B35" s="6" t="s">
        <v>79</v>
      </c>
      <c r="C35" s="6"/>
      <c r="D35" s="6">
        <f t="shared" si="4"/>
        <v>100</v>
      </c>
      <c r="E35" s="6">
        <v>30</v>
      </c>
      <c r="F35" s="7">
        <v>3000</v>
      </c>
      <c r="G35" s="6" t="s">
        <v>11</v>
      </c>
      <c r="H35" s="6" t="s">
        <v>67</v>
      </c>
    </row>
    <row r="36" ht="25" customHeight="1" spans="1:8">
      <c r="A36" s="6" t="s">
        <v>80</v>
      </c>
      <c r="B36" s="6" t="s">
        <v>81</v>
      </c>
      <c r="C36" s="6"/>
      <c r="D36" s="6">
        <f t="shared" si="4"/>
        <v>100</v>
      </c>
      <c r="E36" s="6">
        <f>F36/100</f>
        <v>58</v>
      </c>
      <c r="F36" s="7">
        <v>5800</v>
      </c>
      <c r="G36" s="6" t="s">
        <v>11</v>
      </c>
      <c r="H36" s="6" t="s">
        <v>82</v>
      </c>
    </row>
    <row r="37" ht="25" customHeight="1" spans="1:8">
      <c r="A37" s="6" t="s">
        <v>83</v>
      </c>
      <c r="B37" s="6" t="s">
        <v>84</v>
      </c>
      <c r="C37" s="6"/>
      <c r="D37" s="6">
        <f t="shared" si="4"/>
        <v>100</v>
      </c>
      <c r="E37" s="6">
        <f>F37/100</f>
        <v>45</v>
      </c>
      <c r="F37" s="7">
        <v>4500</v>
      </c>
      <c r="G37" s="6" t="s">
        <v>11</v>
      </c>
      <c r="H37" s="6" t="s">
        <v>82</v>
      </c>
    </row>
    <row r="38" ht="25" customHeight="1" spans="1:8">
      <c r="A38" s="6" t="s">
        <v>85</v>
      </c>
      <c r="B38" s="6" t="s">
        <v>86</v>
      </c>
      <c r="C38" s="6"/>
      <c r="D38" s="6">
        <f t="shared" si="4"/>
        <v>100</v>
      </c>
      <c r="E38" s="6">
        <f>F38/100</f>
        <v>330</v>
      </c>
      <c r="F38" s="7">
        <v>33000</v>
      </c>
      <c r="G38" s="6" t="s">
        <v>11</v>
      </c>
      <c r="H38" s="6" t="s">
        <v>82</v>
      </c>
    </row>
    <row r="39" ht="25" customHeight="1" spans="1:8">
      <c r="A39" s="6" t="s">
        <v>87</v>
      </c>
      <c r="B39" s="6" t="s">
        <v>88</v>
      </c>
      <c r="C39" s="6"/>
      <c r="D39" s="6">
        <f t="shared" si="4"/>
        <v>100</v>
      </c>
      <c r="E39" s="6">
        <f>F39/100</f>
        <v>80</v>
      </c>
      <c r="F39" s="7">
        <v>8000</v>
      </c>
      <c r="G39" s="6" t="s">
        <v>11</v>
      </c>
      <c r="H39" s="6" t="s">
        <v>52</v>
      </c>
    </row>
    <row r="40" ht="25" customHeight="1" spans="1:8">
      <c r="A40" s="6" t="s">
        <v>89</v>
      </c>
      <c r="B40" s="6" t="s">
        <v>90</v>
      </c>
      <c r="C40" s="6"/>
      <c r="D40" s="6">
        <f t="shared" si="4"/>
        <v>100</v>
      </c>
      <c r="E40" s="6">
        <f>F40/100</f>
        <v>30</v>
      </c>
      <c r="F40" s="7">
        <v>3000</v>
      </c>
      <c r="G40" s="6" t="s">
        <v>11</v>
      </c>
      <c r="H40" s="6" t="s">
        <v>52</v>
      </c>
    </row>
    <row r="41" ht="25" customHeight="1" spans="1:8">
      <c r="A41" s="6" t="s">
        <v>91</v>
      </c>
      <c r="B41" s="6" t="s">
        <v>92</v>
      </c>
      <c r="C41" s="6"/>
      <c r="D41" s="6">
        <f t="shared" si="4"/>
        <v>150</v>
      </c>
      <c r="E41" s="6">
        <f>F41/150</f>
        <v>78</v>
      </c>
      <c r="F41" s="7">
        <v>11700</v>
      </c>
      <c r="G41" s="6" t="s">
        <v>11</v>
      </c>
      <c r="H41" s="6" t="s">
        <v>93</v>
      </c>
    </row>
    <row r="42" ht="25" customHeight="1" spans="1:8">
      <c r="A42" s="6" t="s">
        <v>94</v>
      </c>
      <c r="B42" s="6" t="s">
        <v>95</v>
      </c>
      <c r="C42" s="6"/>
      <c r="D42" s="6">
        <f t="shared" si="4"/>
        <v>100</v>
      </c>
      <c r="E42" s="6">
        <f>F42/100</f>
        <v>45</v>
      </c>
      <c r="F42" s="7">
        <v>4500</v>
      </c>
      <c r="G42" s="6" t="s">
        <v>11</v>
      </c>
      <c r="H42" s="6" t="s">
        <v>52</v>
      </c>
    </row>
    <row r="43" ht="25" customHeight="1" spans="1:8">
      <c r="A43" s="6" t="s">
        <v>96</v>
      </c>
      <c r="B43" s="6" t="s">
        <v>97</v>
      </c>
      <c r="C43" s="6"/>
      <c r="D43" s="6">
        <f t="shared" si="4"/>
        <v>100</v>
      </c>
      <c r="E43" s="6">
        <f>F43/100</f>
        <v>30</v>
      </c>
      <c r="F43" s="7">
        <v>3000</v>
      </c>
      <c r="G43" s="6" t="s">
        <v>11</v>
      </c>
      <c r="H43" s="6" t="s">
        <v>52</v>
      </c>
    </row>
    <row r="44" ht="25" customHeight="1" spans="1:8">
      <c r="A44" s="6" t="s">
        <v>98</v>
      </c>
      <c r="B44" s="6" t="s">
        <v>99</v>
      </c>
      <c r="C44" s="6"/>
      <c r="D44" s="6">
        <f t="shared" si="4"/>
        <v>150</v>
      </c>
      <c r="E44" s="6">
        <f>F44/150</f>
        <v>248</v>
      </c>
      <c r="F44" s="7">
        <v>37200</v>
      </c>
      <c r="G44" s="6" t="s">
        <v>11</v>
      </c>
      <c r="H44" s="6" t="s">
        <v>100</v>
      </c>
    </row>
    <row r="45" ht="25" customHeight="1" spans="1:8">
      <c r="A45" s="6" t="s">
        <v>101</v>
      </c>
      <c r="B45" s="6" t="s">
        <v>102</v>
      </c>
      <c r="C45" s="6"/>
      <c r="D45" s="6">
        <f t="shared" si="4"/>
        <v>150</v>
      </c>
      <c r="E45" s="6">
        <f>F45/150</f>
        <v>166</v>
      </c>
      <c r="F45" s="7">
        <v>24900</v>
      </c>
      <c r="G45" s="6" t="s">
        <v>11</v>
      </c>
      <c r="H45" s="6" t="s">
        <v>100</v>
      </c>
    </row>
    <row r="46" ht="25" customHeight="1" spans="1:8">
      <c r="A46" s="6" t="s">
        <v>103</v>
      </c>
      <c r="B46" s="6" t="s">
        <v>104</v>
      </c>
      <c r="C46" s="6"/>
      <c r="D46" s="6">
        <v>100</v>
      </c>
      <c r="E46" s="6">
        <f>F46/100</f>
        <v>38</v>
      </c>
      <c r="F46" s="7">
        <v>3800</v>
      </c>
      <c r="G46" s="6" t="s">
        <v>11</v>
      </c>
      <c r="H46" s="6" t="s">
        <v>105</v>
      </c>
    </row>
    <row r="47" ht="25" customHeight="1" spans="1:8">
      <c r="A47" s="6" t="s">
        <v>106</v>
      </c>
      <c r="B47" s="6" t="s">
        <v>107</v>
      </c>
      <c r="C47" s="6"/>
      <c r="D47" s="6">
        <f>F47/E47</f>
        <v>100</v>
      </c>
      <c r="E47" s="6">
        <v>65</v>
      </c>
      <c r="F47" s="7">
        <v>6500</v>
      </c>
      <c r="G47" s="6" t="s">
        <v>11</v>
      </c>
      <c r="H47" s="6" t="s">
        <v>108</v>
      </c>
    </row>
    <row r="48" ht="25" customHeight="1" spans="1:8">
      <c r="A48" s="6" t="s">
        <v>109</v>
      </c>
      <c r="B48" s="6" t="s">
        <v>110</v>
      </c>
      <c r="C48" s="6"/>
      <c r="D48" s="6">
        <f>F48/E48</f>
        <v>150</v>
      </c>
      <c r="E48" s="6">
        <f>F48/150</f>
        <v>52</v>
      </c>
      <c r="F48" s="7">
        <v>7800</v>
      </c>
      <c r="G48" s="6" t="s">
        <v>11</v>
      </c>
      <c r="H48" s="6" t="s">
        <v>100</v>
      </c>
    </row>
    <row r="49" ht="25" customHeight="1" spans="1:8">
      <c r="A49" s="6" t="s">
        <v>111</v>
      </c>
      <c r="B49" s="6" t="s">
        <v>112</v>
      </c>
      <c r="C49" s="6"/>
      <c r="D49" s="6">
        <v>100</v>
      </c>
      <c r="E49" s="6">
        <f>F49/100</f>
        <v>56</v>
      </c>
      <c r="F49" s="7">
        <v>5600</v>
      </c>
      <c r="G49" s="6" t="s">
        <v>11</v>
      </c>
      <c r="H49" s="6" t="s">
        <v>105</v>
      </c>
    </row>
    <row r="50" ht="25" customHeight="1" spans="1:8">
      <c r="A50" s="6" t="s">
        <v>113</v>
      </c>
      <c r="B50" s="6" t="s">
        <v>114</v>
      </c>
      <c r="C50" s="6"/>
      <c r="D50" s="6">
        <v>100</v>
      </c>
      <c r="E50" s="6">
        <f>F50/D50</f>
        <v>60</v>
      </c>
      <c r="F50" s="7">
        <v>6000</v>
      </c>
      <c r="G50" s="6" t="s">
        <v>11</v>
      </c>
      <c r="H50" s="6" t="s">
        <v>115</v>
      </c>
    </row>
    <row r="51" ht="25" customHeight="1" spans="1:8">
      <c r="A51" s="6" t="s">
        <v>116</v>
      </c>
      <c r="B51" s="6" t="s">
        <v>117</v>
      </c>
      <c r="C51" s="6"/>
      <c r="D51" s="6">
        <f>F51/E51</f>
        <v>150</v>
      </c>
      <c r="E51" s="6">
        <f>F51/150</f>
        <v>150</v>
      </c>
      <c r="F51" s="7">
        <v>22500</v>
      </c>
      <c r="G51" s="6" t="s">
        <v>11</v>
      </c>
      <c r="H51" s="6" t="s">
        <v>93</v>
      </c>
    </row>
    <row r="52" ht="25" customHeight="1" spans="1:8">
      <c r="A52" s="6" t="s">
        <v>118</v>
      </c>
      <c r="B52" s="6" t="s">
        <v>119</v>
      </c>
      <c r="C52" s="6"/>
      <c r="D52" s="6">
        <f>F52/E52</f>
        <v>150</v>
      </c>
      <c r="E52" s="6">
        <f>F52/150</f>
        <v>200</v>
      </c>
      <c r="F52" s="7">
        <v>30000</v>
      </c>
      <c r="G52" s="6" t="s">
        <v>11</v>
      </c>
      <c r="H52" s="6" t="s">
        <v>108</v>
      </c>
    </row>
    <row r="53" ht="25" customHeight="1" spans="1:8">
      <c r="A53" s="6" t="s">
        <v>120</v>
      </c>
      <c r="B53" s="6" t="s">
        <v>121</v>
      </c>
      <c r="C53" s="6"/>
      <c r="D53" s="6">
        <f>F53/E53</f>
        <v>150</v>
      </c>
      <c r="E53" s="6">
        <f>F53/150</f>
        <v>198</v>
      </c>
      <c r="F53" s="7">
        <v>29700</v>
      </c>
      <c r="G53" s="6" t="s">
        <v>11</v>
      </c>
      <c r="H53" s="6" t="s">
        <v>93</v>
      </c>
    </row>
    <row r="54" ht="25" customHeight="1" spans="1:8">
      <c r="A54" s="6" t="s">
        <v>122</v>
      </c>
      <c r="B54" s="6" t="s">
        <v>123</v>
      </c>
      <c r="C54" s="6"/>
      <c r="D54" s="6">
        <f>F54/E54</f>
        <v>150</v>
      </c>
      <c r="E54" s="6">
        <f>F54/150</f>
        <v>31</v>
      </c>
      <c r="F54" s="7">
        <v>4650</v>
      </c>
      <c r="G54" s="6" t="s">
        <v>11</v>
      </c>
      <c r="H54" s="6" t="s">
        <v>93</v>
      </c>
    </row>
    <row r="55" ht="25" customHeight="1" spans="1:8">
      <c r="A55" s="6" t="s">
        <v>124</v>
      </c>
      <c r="B55" s="6" t="s">
        <v>125</v>
      </c>
      <c r="C55" s="6"/>
      <c r="D55" s="6">
        <v>100</v>
      </c>
      <c r="E55" s="6">
        <f>F55/100</f>
        <v>40</v>
      </c>
      <c r="F55" s="7">
        <v>4000</v>
      </c>
      <c r="G55" s="6" t="s">
        <v>11</v>
      </c>
      <c r="H55" s="6" t="s">
        <v>105</v>
      </c>
    </row>
    <row r="56" ht="25" customHeight="1" spans="1:8">
      <c r="A56" s="6" t="s">
        <v>126</v>
      </c>
      <c r="B56" s="6" t="s">
        <v>127</v>
      </c>
      <c r="C56" s="6"/>
      <c r="D56" s="6">
        <f>F56/E56</f>
        <v>150</v>
      </c>
      <c r="E56" s="6">
        <f>F56/150</f>
        <v>80</v>
      </c>
      <c r="F56" s="7">
        <v>12000</v>
      </c>
      <c r="G56" s="6" t="s">
        <v>11</v>
      </c>
      <c r="H56" s="6" t="s">
        <v>93</v>
      </c>
    </row>
    <row r="57" ht="25" customHeight="1" spans="1:8">
      <c r="A57" s="6" t="s">
        <v>128</v>
      </c>
      <c r="B57" s="6" t="s">
        <v>129</v>
      </c>
      <c r="C57" s="6"/>
      <c r="D57" s="6">
        <f>F57/E57</f>
        <v>100</v>
      </c>
      <c r="E57" s="6">
        <f>F57/100</f>
        <v>30</v>
      </c>
      <c r="F57" s="7">
        <v>3000</v>
      </c>
      <c r="G57" s="6" t="s">
        <v>11</v>
      </c>
      <c r="H57" s="6" t="s">
        <v>130</v>
      </c>
    </row>
    <row r="58" ht="25" customHeight="1" spans="1:8">
      <c r="A58" s="6" t="s">
        <v>131</v>
      </c>
      <c r="B58" s="6" t="s">
        <v>132</v>
      </c>
      <c r="C58" s="6"/>
      <c r="D58" s="6">
        <f>F58/E58</f>
        <v>150</v>
      </c>
      <c r="E58" s="6">
        <f>F58/150</f>
        <v>38</v>
      </c>
      <c r="F58" s="7">
        <v>5700</v>
      </c>
      <c r="G58" s="6" t="s">
        <v>11</v>
      </c>
      <c r="H58" s="6" t="s">
        <v>93</v>
      </c>
    </row>
    <row r="59" ht="25" customHeight="1" spans="1:8">
      <c r="A59" s="6" t="s">
        <v>133</v>
      </c>
      <c r="B59" s="6" t="s">
        <v>134</v>
      </c>
      <c r="C59" s="6"/>
      <c r="D59" s="6">
        <f>F59/E59</f>
        <v>100</v>
      </c>
      <c r="E59" s="6">
        <f>F59/100</f>
        <v>75</v>
      </c>
      <c r="F59" s="7">
        <v>7500</v>
      </c>
      <c r="G59" s="6" t="s">
        <v>11</v>
      </c>
      <c r="H59" s="6" t="s">
        <v>130</v>
      </c>
    </row>
    <row r="60" ht="25" customHeight="1" spans="1:8">
      <c r="A60" s="6" t="s">
        <v>135</v>
      </c>
      <c r="B60" s="6" t="s">
        <v>136</v>
      </c>
      <c r="C60" s="6"/>
      <c r="D60" s="6">
        <f>F60/E60</f>
        <v>100</v>
      </c>
      <c r="E60" s="6">
        <f>F60/100</f>
        <v>32</v>
      </c>
      <c r="F60" s="7">
        <v>3200</v>
      </c>
      <c r="G60" s="6" t="s">
        <v>11</v>
      </c>
      <c r="H60" s="6" t="s">
        <v>130</v>
      </c>
    </row>
    <row r="61" ht="25" customHeight="1" spans="1:8">
      <c r="A61" s="6" t="s">
        <v>137</v>
      </c>
      <c r="B61" s="6" t="s">
        <v>138</v>
      </c>
      <c r="C61" s="6"/>
      <c r="D61" s="6">
        <v>100</v>
      </c>
      <c r="E61" s="6">
        <f>F61/D61</f>
        <v>30</v>
      </c>
      <c r="F61" s="7">
        <v>3000</v>
      </c>
      <c r="G61" s="6" t="s">
        <v>11</v>
      </c>
      <c r="H61" s="6" t="s">
        <v>115</v>
      </c>
    </row>
    <row r="62" ht="25" customHeight="1" spans="1:8">
      <c r="A62" s="6" t="s">
        <v>139</v>
      </c>
      <c r="B62" s="6" t="s">
        <v>140</v>
      </c>
      <c r="C62" s="6"/>
      <c r="D62" s="6">
        <f>F62/E62</f>
        <v>100</v>
      </c>
      <c r="E62" s="6">
        <f>F62/100</f>
        <v>168</v>
      </c>
      <c r="F62" s="7">
        <v>16800</v>
      </c>
      <c r="G62" s="6" t="s">
        <v>11</v>
      </c>
      <c r="H62" s="6" t="s">
        <v>130</v>
      </c>
    </row>
    <row r="63" ht="25" customHeight="1" spans="1:8">
      <c r="A63" s="6" t="s">
        <v>141</v>
      </c>
      <c r="B63" s="6" t="s">
        <v>142</v>
      </c>
      <c r="C63" s="6"/>
      <c r="D63" s="6">
        <v>150</v>
      </c>
      <c r="E63" s="6">
        <f>F63/D63</f>
        <v>75</v>
      </c>
      <c r="F63" s="7">
        <v>11250</v>
      </c>
      <c r="G63" s="6" t="s">
        <v>11</v>
      </c>
      <c r="H63" s="6" t="s">
        <v>115</v>
      </c>
    </row>
    <row r="64" ht="25" customHeight="1" spans="1:8">
      <c r="A64" s="6" t="s">
        <v>143</v>
      </c>
      <c r="B64" s="6" t="s">
        <v>144</v>
      </c>
      <c r="C64" s="6"/>
      <c r="D64" s="6">
        <f>F64/E64</f>
        <v>100</v>
      </c>
      <c r="E64" s="6">
        <f>F64/100</f>
        <v>76</v>
      </c>
      <c r="F64" s="7">
        <v>7600</v>
      </c>
      <c r="G64" s="6" t="s">
        <v>11</v>
      </c>
      <c r="H64" s="6" t="s">
        <v>130</v>
      </c>
    </row>
    <row r="65" ht="25" customHeight="1" spans="1:8">
      <c r="A65" s="6" t="s">
        <v>145</v>
      </c>
      <c r="B65" s="6" t="s">
        <v>146</v>
      </c>
      <c r="C65" s="6"/>
      <c r="D65" s="6">
        <f>F65/E65</f>
        <v>100</v>
      </c>
      <c r="E65" s="6">
        <f>F65/100</f>
        <v>50</v>
      </c>
      <c r="F65" s="7">
        <v>5000</v>
      </c>
      <c r="G65" s="6" t="s">
        <v>11</v>
      </c>
      <c r="H65" s="6" t="s">
        <v>130</v>
      </c>
    </row>
    <row r="66" ht="25" customHeight="1" spans="1:8">
      <c r="A66" s="6" t="s">
        <v>147</v>
      </c>
      <c r="B66" s="6" t="s">
        <v>148</v>
      </c>
      <c r="C66" s="6"/>
      <c r="D66" s="6">
        <v>100</v>
      </c>
      <c r="E66" s="6">
        <f>F66/D66</f>
        <v>34</v>
      </c>
      <c r="F66" s="7">
        <v>3400</v>
      </c>
      <c r="G66" s="6" t="s">
        <v>11</v>
      </c>
      <c r="H66" s="6" t="s">
        <v>115</v>
      </c>
    </row>
    <row r="67" ht="25" customHeight="1" spans="1:8">
      <c r="A67" s="6" t="s">
        <v>149</v>
      </c>
      <c r="B67" s="6" t="s">
        <v>150</v>
      </c>
      <c r="C67" s="6"/>
      <c r="D67" s="6">
        <v>150</v>
      </c>
      <c r="E67" s="6">
        <f>F67/D67</f>
        <v>105</v>
      </c>
      <c r="F67" s="7">
        <v>15750</v>
      </c>
      <c r="G67" s="6" t="s">
        <v>11</v>
      </c>
      <c r="H67" s="6" t="s">
        <v>115</v>
      </c>
    </row>
    <row r="68" ht="25" customHeight="1" spans="1:8">
      <c r="A68" s="6" t="s">
        <v>151</v>
      </c>
      <c r="B68" s="6" t="s">
        <v>152</v>
      </c>
      <c r="C68" s="6"/>
      <c r="D68" s="6">
        <v>150</v>
      </c>
      <c r="E68" s="6">
        <f>F68/D68</f>
        <v>194</v>
      </c>
      <c r="F68" s="7">
        <v>29100</v>
      </c>
      <c r="G68" s="6" t="s">
        <v>11</v>
      </c>
      <c r="H68" s="6" t="s">
        <v>115</v>
      </c>
    </row>
    <row r="69" ht="25" customHeight="1" spans="1:8">
      <c r="A69" s="6" t="s">
        <v>153</v>
      </c>
      <c r="B69" s="6" t="s">
        <v>154</v>
      </c>
      <c r="C69" s="6"/>
      <c r="D69" s="6">
        <v>150</v>
      </c>
      <c r="E69" s="6">
        <f>F69/D69</f>
        <v>162</v>
      </c>
      <c r="F69" s="7">
        <v>24300</v>
      </c>
      <c r="G69" s="6" t="s">
        <v>11</v>
      </c>
      <c r="H69" s="6" t="s">
        <v>115</v>
      </c>
    </row>
    <row r="70" ht="25" customHeight="1" spans="1:8">
      <c r="A70" s="6" t="s">
        <v>155</v>
      </c>
      <c r="B70" s="6" t="s">
        <v>156</v>
      </c>
      <c r="C70" s="6"/>
      <c r="D70" s="6">
        <f>F70/E70</f>
        <v>100</v>
      </c>
      <c r="E70" s="6">
        <f>F70/100</f>
        <v>150</v>
      </c>
      <c r="F70" s="7">
        <v>15000</v>
      </c>
      <c r="G70" s="6" t="s">
        <v>11</v>
      </c>
      <c r="H70" s="6" t="s">
        <v>130</v>
      </c>
    </row>
    <row r="71" ht="25" customHeight="1" spans="1:8">
      <c r="A71" s="6" t="s">
        <v>157</v>
      </c>
      <c r="B71" s="6" t="s">
        <v>158</v>
      </c>
      <c r="C71" s="6"/>
      <c r="D71" s="6">
        <f>F71/E71</f>
        <v>100</v>
      </c>
      <c r="E71" s="6">
        <f>F71/100</f>
        <v>52</v>
      </c>
      <c r="F71" s="7">
        <v>5200</v>
      </c>
      <c r="G71" s="6" t="s">
        <v>11</v>
      </c>
      <c r="H71" s="6" t="s">
        <v>130</v>
      </c>
    </row>
    <row r="72" ht="25" customHeight="1" spans="1:8">
      <c r="A72" s="6" t="s">
        <v>159</v>
      </c>
      <c r="B72" s="6" t="s">
        <v>160</v>
      </c>
      <c r="C72" s="6"/>
      <c r="D72" s="6">
        <v>100</v>
      </c>
      <c r="E72" s="6">
        <f>F72/D72</f>
        <v>30</v>
      </c>
      <c r="F72" s="7">
        <v>3000</v>
      </c>
      <c r="G72" s="6" t="s">
        <v>11</v>
      </c>
      <c r="H72" s="6" t="s">
        <v>115</v>
      </c>
    </row>
    <row r="73" ht="25" customHeight="1" spans="1:8">
      <c r="A73" s="6" t="s">
        <v>161</v>
      </c>
      <c r="B73" s="6" t="s">
        <v>162</v>
      </c>
      <c r="C73" s="6"/>
      <c r="D73" s="6">
        <f>F73/E73</f>
        <v>100</v>
      </c>
      <c r="E73" s="6">
        <v>154</v>
      </c>
      <c r="F73" s="7">
        <v>15400</v>
      </c>
      <c r="G73" s="6" t="s">
        <v>11</v>
      </c>
      <c r="H73" s="6" t="s">
        <v>108</v>
      </c>
    </row>
    <row r="74" ht="25" customHeight="1" spans="1:8">
      <c r="A74" s="6" t="s">
        <v>163</v>
      </c>
      <c r="B74" s="6" t="s">
        <v>164</v>
      </c>
      <c r="C74" s="6"/>
      <c r="D74" s="6">
        <v>100</v>
      </c>
      <c r="E74" s="6">
        <f>F74/D74</f>
        <v>32</v>
      </c>
      <c r="F74" s="7">
        <v>3200</v>
      </c>
      <c r="G74" s="6" t="s">
        <v>11</v>
      </c>
      <c r="H74" s="6" t="s">
        <v>115</v>
      </c>
    </row>
    <row r="75" ht="25" customHeight="1" spans="1:8">
      <c r="A75" s="6" t="s">
        <v>165</v>
      </c>
      <c r="B75" s="6" t="s">
        <v>166</v>
      </c>
      <c r="C75" s="6"/>
      <c r="D75" s="6">
        <f t="shared" ref="D75:D81" si="5">F75/E75</f>
        <v>100</v>
      </c>
      <c r="E75" s="6">
        <f>F75/100</f>
        <v>128</v>
      </c>
      <c r="F75" s="7">
        <v>12800</v>
      </c>
      <c r="G75" s="6" t="s">
        <v>11</v>
      </c>
      <c r="H75" s="6" t="s">
        <v>52</v>
      </c>
    </row>
    <row r="76" ht="25" customHeight="1" spans="1:8">
      <c r="A76" s="6" t="s">
        <v>167</v>
      </c>
      <c r="B76" s="6" t="s">
        <v>168</v>
      </c>
      <c r="C76" s="6"/>
      <c r="D76" s="6">
        <f t="shared" si="5"/>
        <v>100</v>
      </c>
      <c r="E76" s="6">
        <v>58</v>
      </c>
      <c r="F76" s="7">
        <v>5800</v>
      </c>
      <c r="G76" s="6" t="s">
        <v>11</v>
      </c>
      <c r="H76" s="6" t="s">
        <v>108</v>
      </c>
    </row>
    <row r="77" ht="25" customHeight="1" spans="1:8">
      <c r="A77" s="6" t="s">
        <v>169</v>
      </c>
      <c r="B77" s="7" t="s">
        <v>170</v>
      </c>
      <c r="C77" s="7"/>
      <c r="D77" s="7">
        <f t="shared" si="5"/>
        <v>150</v>
      </c>
      <c r="E77" s="7">
        <v>40</v>
      </c>
      <c r="F77" s="7">
        <v>6000</v>
      </c>
      <c r="G77" s="7" t="s">
        <v>11</v>
      </c>
      <c r="H77" s="7" t="s">
        <v>171</v>
      </c>
    </row>
    <row r="78" ht="25" customHeight="1" spans="1:8">
      <c r="A78" s="6" t="s">
        <v>172</v>
      </c>
      <c r="B78" s="7" t="s">
        <v>173</v>
      </c>
      <c r="C78" s="7"/>
      <c r="D78" s="7">
        <f t="shared" si="5"/>
        <v>150</v>
      </c>
      <c r="E78" s="7">
        <v>30</v>
      </c>
      <c r="F78" s="7">
        <v>4500</v>
      </c>
      <c r="G78" s="7" t="s">
        <v>11</v>
      </c>
      <c r="H78" s="7" t="s">
        <v>171</v>
      </c>
    </row>
    <row r="79" ht="25" customHeight="1" spans="1:8">
      <c r="A79" s="6" t="s">
        <v>174</v>
      </c>
      <c r="B79" s="7" t="s">
        <v>175</v>
      </c>
      <c r="C79" s="7"/>
      <c r="D79" s="7">
        <f t="shared" si="5"/>
        <v>150</v>
      </c>
      <c r="E79" s="7">
        <v>40</v>
      </c>
      <c r="F79" s="7">
        <v>6000</v>
      </c>
      <c r="G79" s="7" t="s">
        <v>11</v>
      </c>
      <c r="H79" s="7" t="s">
        <v>171</v>
      </c>
    </row>
    <row r="80" ht="25" customHeight="1" spans="1:8">
      <c r="A80" s="6" t="s">
        <v>176</v>
      </c>
      <c r="B80" s="7" t="s">
        <v>177</v>
      </c>
      <c r="C80" s="7"/>
      <c r="D80" s="7">
        <f t="shared" si="5"/>
        <v>100</v>
      </c>
      <c r="E80" s="7">
        <v>80</v>
      </c>
      <c r="F80" s="7">
        <v>8000</v>
      </c>
      <c r="G80" s="7" t="s">
        <v>11</v>
      </c>
      <c r="H80" s="7" t="s">
        <v>171</v>
      </c>
    </row>
    <row r="81" ht="25" customHeight="1" spans="1:8">
      <c r="A81" s="6" t="s">
        <v>178</v>
      </c>
      <c r="B81" s="7" t="s">
        <v>179</v>
      </c>
      <c r="C81" s="7"/>
      <c r="D81" s="7">
        <f t="shared" si="5"/>
        <v>150</v>
      </c>
      <c r="E81" s="7">
        <v>200</v>
      </c>
      <c r="F81" s="7">
        <v>30000</v>
      </c>
      <c r="G81" s="7" t="s">
        <v>11</v>
      </c>
      <c r="H81" s="7" t="s">
        <v>171</v>
      </c>
    </row>
    <row r="82" ht="22" customHeight="1" spans="1:8">
      <c r="A82" s="8"/>
      <c r="B82" s="8"/>
      <c r="C82" s="8"/>
      <c r="D82" s="8"/>
      <c r="E82" s="9">
        <f>SUM(E3:E81)</f>
        <v>6858</v>
      </c>
      <c r="F82" s="9">
        <f>SUM(F3:F81)</f>
        <v>878800</v>
      </c>
      <c r="G82" s="8"/>
      <c r="H82" s="8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新田县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举象</cp:lastModifiedBy>
  <dcterms:created xsi:type="dcterms:W3CDTF">2024-10-10T02:03:00Z</dcterms:created>
  <dcterms:modified xsi:type="dcterms:W3CDTF">2025-04-01T00:32:06Z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C2B5173C08684B43B0FCDFEF91B7B124_13</vt:lpwstr>
  </property>
  <property fmtid="{D5CDD505-2E9C-101B-9397-08002B2CF9AE}" pid="3" name="KSOProductBuildVer">
    <vt:lpwstr>2052-12.1.0.20305</vt:lpwstr>
  </property>
</Properties>
</file>