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<sst xmlns="http://schemas.openxmlformats.org/spreadsheetml/2006/main" count="342" uniqueCount="145">
  <si>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</si>
  <si>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</si>
  <si>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</si>
  <si>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</si>
  <si>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</si>
  <si>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</si>
  <si>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</si>
  <si>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</si>
  <si>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</si>
  <si>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</si>
  <si>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</si>
  <si>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</si>
  <si>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</si>
  <si>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</si>
  <si>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</si>
  <si>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</si>
  <si>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</si>
  <si>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</si>
  <si>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</si>
  <si>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</si>
  <si>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</si>
  <si>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</si>
  <si>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</si>
  <si>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</si>
  <si>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</si>
  <si>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</si>
  <si>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</si>
  <si>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</si>
  <si>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</si>
  <si>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</si>
  <si>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</si>
  <si>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</si>
  <si>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</si>
  <si>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</si>
  <si>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</si>
  <si>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</si>
  <si>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</si>
  <si>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</si>
  <si>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</si>
  <si>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</si>
  <si>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</si>
  <si>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</si>
  <si>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</si>
  <si>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</si>
  <si>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</si>
  <si>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骥村镇</t>
  </si>
  <si>
    <t>下荣村</t>
  </si>
  <si>
    <t>砠坪7组</t>
  </si>
  <si>
    <t>周六顺
（恒丰粮油）</t>
  </si>
  <si>
    <t>三和社区</t>
  </si>
  <si>
    <t>冷水井7组</t>
  </si>
  <si>
    <t>赵三毛</t>
  </si>
  <si>
    <t>六合圩1组</t>
  </si>
  <si>
    <t>王运发</t>
  </si>
  <si>
    <t>六合圩3组</t>
  </si>
  <si>
    <t>王瑞发</t>
  </si>
  <si>
    <t>六合圩7组</t>
  </si>
  <si>
    <t>胡光玉</t>
  </si>
  <si>
    <t>六合圩9组</t>
  </si>
  <si>
    <t>胡远泽</t>
  </si>
  <si>
    <t>九丘田3组</t>
  </si>
  <si>
    <t>高波</t>
  </si>
  <si>
    <t>高庆红</t>
  </si>
  <si>
    <t>李家湾村</t>
  </si>
  <si>
    <t>李运鹏</t>
  </si>
  <si>
    <t>刘家山村</t>
  </si>
  <si>
    <t>一组</t>
  </si>
  <si>
    <t>刘承能</t>
  </si>
  <si>
    <t>刘禄生</t>
  </si>
  <si>
    <t>二组</t>
  </si>
  <si>
    <t>刘承卫</t>
  </si>
  <si>
    <t>刘国生</t>
  </si>
  <si>
    <t>三组</t>
  </si>
  <si>
    <t>刘骏学</t>
  </si>
  <si>
    <t>刘承忠</t>
  </si>
  <si>
    <t>石小云</t>
  </si>
  <si>
    <t>刘会嫦</t>
  </si>
  <si>
    <t>五组</t>
  </si>
  <si>
    <t>刘承坤</t>
  </si>
  <si>
    <t>刘承良</t>
  </si>
  <si>
    <t>刘承觉</t>
  </si>
  <si>
    <t>刘骏权</t>
  </si>
  <si>
    <t>六组</t>
  </si>
  <si>
    <t>王六六</t>
  </si>
  <si>
    <t>九组</t>
  </si>
  <si>
    <t>邓贤泉</t>
  </si>
  <si>
    <t>邓家旺</t>
  </si>
  <si>
    <t>邓石养</t>
  </si>
  <si>
    <t>贺家村</t>
  </si>
  <si>
    <t>8组</t>
  </si>
  <si>
    <t>陆仁县</t>
  </si>
  <si>
    <t>胡家社区</t>
  </si>
  <si>
    <t>胡承国</t>
  </si>
  <si>
    <t>胡光友</t>
  </si>
  <si>
    <t>胡朝兴</t>
  </si>
  <si>
    <t>胡显相</t>
  </si>
  <si>
    <t>欧三妹</t>
  </si>
  <si>
    <t>胡正明</t>
  </si>
  <si>
    <t>胡华兵</t>
  </si>
  <si>
    <t>李土顺</t>
  </si>
  <si>
    <t>肥源村</t>
  </si>
  <si>
    <t>朱德运</t>
  </si>
  <si>
    <t>邓顺艾</t>
  </si>
  <si>
    <t>邓运福</t>
  </si>
  <si>
    <t>聂红义</t>
  </si>
  <si>
    <t>肖厚运</t>
  </si>
  <si>
    <t>赵仁忠</t>
  </si>
  <si>
    <t>八组</t>
  </si>
  <si>
    <t>石中华</t>
  </si>
  <si>
    <t>石雄华</t>
  </si>
  <si>
    <t>徐纯亮</t>
  </si>
  <si>
    <t>周满生</t>
  </si>
  <si>
    <t>十组</t>
  </si>
  <si>
    <t>贺安国</t>
  </si>
  <si>
    <t>黄公塘村</t>
  </si>
  <si>
    <t>1组</t>
  </si>
  <si>
    <t>周荣飞</t>
  </si>
  <si>
    <t>10组</t>
  </si>
  <si>
    <t>黄满元</t>
  </si>
  <si>
    <t>彭为忠</t>
  </si>
  <si>
    <t>唐祥国</t>
  </si>
  <si>
    <t>杨家9组</t>
  </si>
  <si>
    <t>黄顺旺</t>
  </si>
  <si>
    <t>槎源村</t>
  </si>
  <si>
    <t>尹品程</t>
  </si>
  <si>
    <t>胡小民</t>
  </si>
  <si>
    <t>廖仪云</t>
  </si>
  <si>
    <t>刘烈宏</t>
  </si>
  <si>
    <t>尹吉元</t>
  </si>
  <si>
    <t>刘运源</t>
  </si>
  <si>
    <t>张先忠</t>
  </si>
  <si>
    <t>尹小明</t>
  </si>
  <si>
    <t>蒋教义</t>
  </si>
  <si>
    <t>李平元</t>
  </si>
  <si>
    <t>张孝宣</t>
  </si>
  <si>
    <t>骥村社区</t>
  </si>
  <si>
    <t>产业园</t>
  </si>
  <si>
    <t>陆昶芳</t>
  </si>
  <si>
    <t>陆成刚</t>
  </si>
  <si>
    <t>陆才民</t>
  </si>
  <si>
    <t>陆才运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</si>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</sst>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rgb="FF000000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:J13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16" t="s">
        <v>0</v>
      </c>
      <c r="B1" s="16"/>
      <c r="C1" s="17"/>
      <c r="D1" s="17"/>
      <c r="E1" s="17"/>
      <c r="F1" s="18"/>
      <c r="G1" s="18"/>
      <c r="H1" s="18"/>
      <c r="I1" s="18"/>
      <c r="J1" s="18"/>
    </row>
    <row r="2" ht="51" customHeight="1" spans="1:10">
      <c r="A2" s="19" t="s">
        <v>1</v>
      </c>
      <c r="B2" s="19"/>
      <c r="C2" s="20"/>
      <c r="D2" s="20"/>
      <c r="E2" s="20"/>
      <c r="F2" s="19"/>
      <c r="G2" s="19"/>
      <c r="H2" s="19"/>
      <c r="I2" s="19"/>
      <c r="J2" s="19"/>
    </row>
    <row r="3" ht="27" customHeight="1" spans="1:10">
      <c r="A3" s="21" t="s">
        <v>2</v>
      </c>
      <c r="B3" s="22"/>
      <c r="C3" s="23"/>
      <c r="D3" s="23"/>
      <c r="E3" s="23"/>
      <c r="F3" s="22"/>
      <c r="G3" s="22"/>
      <c r="H3" s="22"/>
      <c r="I3" s="22"/>
      <c r="J3" s="22"/>
    </row>
    <row r="4" ht="24" customHeight="1" spans="1:10">
      <c r="A4" s="8" t="s">
        <v>3</v>
      </c>
      <c r="B4" s="8" t="s">
        <v>4</v>
      </c>
      <c r="C4" s="8"/>
      <c r="D4" s="8"/>
      <c r="E4" s="8"/>
      <c r="F4" s="8"/>
      <c r="G4" s="8" t="s">
        <v>5</v>
      </c>
      <c r="H4" s="8"/>
      <c r="I4" s="8" t="s">
        <v>6</v>
      </c>
      <c r="J4" s="8" t="s">
        <v>7</v>
      </c>
    </row>
    <row r="5" ht="75" customHeight="1" spans="1:10">
      <c r="A5" s="8"/>
      <c r="B5" s="8" t="s">
        <v>8</v>
      </c>
      <c r="C5" s="14" t="s">
        <v>9</v>
      </c>
      <c r="D5" s="14" t="s">
        <v>10</v>
      </c>
      <c r="E5" s="14" t="s">
        <v>11</v>
      </c>
      <c r="F5" s="8" t="s">
        <v>12</v>
      </c>
      <c r="G5" s="8" t="s">
        <v>13</v>
      </c>
      <c r="H5" s="8" t="s">
        <v>14</v>
      </c>
      <c r="I5" s="8"/>
      <c r="J5" s="8"/>
    </row>
    <row r="6" ht="28" customHeight="1" spans="1:10">
      <c r="A6" s="8"/>
      <c r="B6" s="8"/>
      <c r="C6" s="14"/>
      <c r="D6" s="14"/>
      <c r="E6" s="14"/>
      <c r="F6" s="24"/>
      <c r="G6" s="24"/>
      <c r="H6" s="24"/>
      <c r="I6" s="24"/>
      <c r="J6" s="8"/>
    </row>
    <row r="7" ht="28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28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8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8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8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ht="28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ht="24" customHeight="1" spans="1:10">
      <c r="A13" s="11" t="s">
        <v>15</v>
      </c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1" t="s">
        <v>16</v>
      </c>
      <c r="B1" s="1"/>
    </row>
    <row r="2" ht="4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18</v>
      </c>
      <c r="B3" s="4"/>
      <c r="C3" s="4"/>
      <c r="D3" s="5"/>
      <c r="E3" s="15" t="s">
        <v>19</v>
      </c>
      <c r="F3" s="15"/>
      <c r="G3" s="15"/>
      <c r="H3" s="5"/>
      <c r="I3" s="4" t="s">
        <v>20</v>
      </c>
      <c r="J3" s="4"/>
      <c r="K3" s="4"/>
    </row>
    <row r="4" ht="28.5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6</v>
      </c>
      <c r="J4" s="9" t="s">
        <v>27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10"/>
      <c r="B6" s="9"/>
      <c r="C6" s="9"/>
      <c r="D6" s="9"/>
      <c r="E6" s="9"/>
      <c r="G6" s="9"/>
      <c r="H6" s="9"/>
      <c r="I6" s="9"/>
      <c r="J6" s="9"/>
      <c r="K6" s="9"/>
    </row>
    <row r="7" ht="28" customHeight="1" spans="1:11">
      <c r="A7" s="10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10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10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8" customHeight="1" spans="1:11">
      <c r="A16" s="9" t="s">
        <v>29</v>
      </c>
      <c r="B16" s="10"/>
      <c r="C16" s="9"/>
      <c r="D16" s="9"/>
      <c r="E16" s="9"/>
      <c r="F16" s="9"/>
      <c r="G16" s="9"/>
      <c r="H16" s="9"/>
      <c r="I16" s="9"/>
      <c r="J16" s="9"/>
      <c r="K16" s="9"/>
    </row>
    <row r="17" ht="24" customHeight="1" spans="1:11">
      <c r="A17" s="11" t="s">
        <v>30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3">
    <mergeCell ref="A2:K2"/>
    <mergeCell ref="E3:G3"/>
    <mergeCell ref="A17:K17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K16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833333333333" customWidth="1"/>
  </cols>
  <sheetData>
    <row r="1" spans="1:2">
      <c r="A1" s="1" t="s">
        <v>31</v>
      </c>
      <c r="B1" s="1"/>
    </row>
    <row r="2" ht="49" customHeight="1" spans="2:11">
      <c r="B2" s="3" t="s">
        <v>32</v>
      </c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18</v>
      </c>
      <c r="B3" s="4"/>
      <c r="C3" s="4"/>
      <c r="D3" s="5"/>
      <c r="E3" s="15" t="s">
        <v>33</v>
      </c>
      <c r="F3" s="15"/>
      <c r="G3" s="15"/>
      <c r="H3" s="5"/>
      <c r="I3" s="15" t="s">
        <v>20</v>
      </c>
      <c r="J3" s="15"/>
      <c r="K3" s="15"/>
    </row>
    <row r="4" ht="33" customHeight="1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34</v>
      </c>
      <c r="J4" s="9" t="s">
        <v>35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10"/>
      <c r="B6" s="9"/>
      <c r="C6" s="9"/>
      <c r="D6" s="9"/>
      <c r="E6" s="9"/>
      <c r="F6" s="9"/>
      <c r="G6" s="9"/>
      <c r="H6" s="9"/>
      <c r="I6" s="9"/>
      <c r="J6" s="9"/>
      <c r="K6" s="9"/>
    </row>
    <row r="7" ht="28" customHeight="1" spans="1:11">
      <c r="A7" s="10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10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10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9" t="s">
        <v>36</v>
      </c>
      <c r="B15" s="10"/>
      <c r="C15" s="9"/>
      <c r="D15" s="9"/>
      <c r="E15" s="9"/>
      <c r="F15" s="9"/>
      <c r="G15" s="9"/>
      <c r="H15" s="9"/>
      <c r="I15" s="9"/>
      <c r="J15" s="9"/>
      <c r="K15" s="9"/>
    </row>
    <row r="16" ht="25" customHeight="1" spans="1:11">
      <c r="A16" s="11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4">
    <mergeCell ref="B2:K2"/>
    <mergeCell ref="E3:G3"/>
    <mergeCell ref="I3:K3"/>
    <mergeCell ref="A16:K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workbookViewId="0">
      <selection activeCell="H1" sqref="H$1:H$104857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2.875" customWidth="1"/>
    <col min="7" max="7" width="16.875" customWidth="1"/>
    <col min="8" max="8" width="16.75" customWidth="1"/>
    <col min="9" max="9" width="20.25" customWidth="1"/>
    <col min="10" max="10" width="11.5" customWidth="1"/>
  </cols>
  <sheetData>
    <row r="1" spans="1:3">
      <c r="A1" s="12" t="s">
        <v>37</v>
      </c>
      <c r="B1" s="2"/>
      <c r="C1" s="2"/>
    </row>
    <row r="2" ht="45" customHeight="1" spans="1:10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39</v>
      </c>
      <c r="B3" s="4"/>
      <c r="C3" s="4"/>
      <c r="D3" s="4"/>
      <c r="E3" s="5"/>
      <c r="F3" s="6" t="s">
        <v>40</v>
      </c>
      <c r="G3" s="6"/>
      <c r="H3" s="5" t="s">
        <v>41</v>
      </c>
      <c r="I3" s="15" t="s">
        <v>20</v>
      </c>
      <c r="J3" s="15"/>
    </row>
    <row r="4" ht="28.5" spans="1:10">
      <c r="A4" s="8" t="s">
        <v>3</v>
      </c>
      <c r="B4" s="9" t="s">
        <v>42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43</v>
      </c>
      <c r="I4" s="9" t="s">
        <v>44</v>
      </c>
      <c r="J4" s="9" t="s">
        <v>28</v>
      </c>
    </row>
    <row r="5" ht="28" customHeight="1" spans="1:10">
      <c r="A5" s="9">
        <v>1</v>
      </c>
      <c r="B5" s="9" t="s">
        <v>45</v>
      </c>
      <c r="C5" s="9" t="s">
        <v>46</v>
      </c>
      <c r="D5" s="9" t="s">
        <v>47</v>
      </c>
      <c r="E5" s="13" t="s">
        <v>48</v>
      </c>
      <c r="F5" s="14"/>
      <c r="G5" s="14"/>
      <c r="H5" s="9">
        <v>301.45</v>
      </c>
      <c r="I5" s="9">
        <v>301.45</v>
      </c>
      <c r="J5" s="10"/>
    </row>
    <row r="6" ht="28" customHeight="1" spans="1:10">
      <c r="A6" s="9">
        <v>2</v>
      </c>
      <c r="B6" s="9" t="s">
        <v>45</v>
      </c>
      <c r="C6" s="9" t="s">
        <v>49</v>
      </c>
      <c r="D6" s="9" t="s">
        <v>50</v>
      </c>
      <c r="E6" s="9" t="s">
        <v>51</v>
      </c>
      <c r="F6" s="9"/>
      <c r="G6" s="9"/>
      <c r="H6" s="9">
        <v>138.99</v>
      </c>
      <c r="I6" s="9">
        <v>138.99</v>
      </c>
      <c r="J6" s="10"/>
    </row>
    <row r="7" ht="28" customHeight="1" spans="1:10">
      <c r="A7" s="9">
        <v>3</v>
      </c>
      <c r="B7" s="9" t="s">
        <v>45</v>
      </c>
      <c r="C7" s="9" t="s">
        <v>49</v>
      </c>
      <c r="D7" s="9" t="s">
        <v>52</v>
      </c>
      <c r="E7" s="9" t="s">
        <v>53</v>
      </c>
      <c r="F7" s="9"/>
      <c r="G7" s="9"/>
      <c r="H7" s="9">
        <v>41.9</v>
      </c>
      <c r="I7" s="9">
        <v>41.9</v>
      </c>
      <c r="J7" s="10"/>
    </row>
    <row r="8" ht="28" customHeight="1" spans="1:10">
      <c r="A8" s="9">
        <v>4</v>
      </c>
      <c r="B8" s="9" t="s">
        <v>45</v>
      </c>
      <c r="C8" s="9" t="s">
        <v>49</v>
      </c>
      <c r="D8" s="9" t="s">
        <v>54</v>
      </c>
      <c r="E8" s="9" t="s">
        <v>55</v>
      </c>
      <c r="F8" s="9"/>
      <c r="G8" s="9"/>
      <c r="H8" s="9">
        <v>78.98</v>
      </c>
      <c r="I8" s="9">
        <v>78.98</v>
      </c>
      <c r="J8" s="10"/>
    </row>
    <row r="9" ht="28" customHeight="1" spans="1:10">
      <c r="A9" s="9">
        <v>5</v>
      </c>
      <c r="B9" s="9" t="s">
        <v>45</v>
      </c>
      <c r="C9" s="9" t="s">
        <v>49</v>
      </c>
      <c r="D9" s="9" t="s">
        <v>56</v>
      </c>
      <c r="E9" s="9" t="s">
        <v>57</v>
      </c>
      <c r="F9" s="9"/>
      <c r="G9" s="9"/>
      <c r="H9" s="9">
        <v>151.16</v>
      </c>
      <c r="I9" s="9">
        <v>151.16</v>
      </c>
      <c r="J9" s="10"/>
    </row>
    <row r="10" ht="28" customHeight="1" spans="1:10">
      <c r="A10" s="9">
        <v>6</v>
      </c>
      <c r="B10" s="9" t="s">
        <v>45</v>
      </c>
      <c r="C10" s="9" t="s">
        <v>49</v>
      </c>
      <c r="D10" s="9" t="s">
        <v>58</v>
      </c>
      <c r="E10" s="9" t="s">
        <v>59</v>
      </c>
      <c r="F10" s="9"/>
      <c r="G10" s="9"/>
      <c r="H10" s="9">
        <v>30</v>
      </c>
      <c r="I10" s="9">
        <v>30</v>
      </c>
      <c r="J10" s="10"/>
    </row>
    <row r="11" ht="28" customHeight="1" spans="1:10">
      <c r="A11" s="9">
        <v>7</v>
      </c>
      <c r="B11" s="9" t="s">
        <v>45</v>
      </c>
      <c r="C11" s="9" t="s">
        <v>49</v>
      </c>
      <c r="D11" s="9" t="s">
        <v>60</v>
      </c>
      <c r="E11" s="9" t="s">
        <v>61</v>
      </c>
      <c r="F11" s="9"/>
      <c r="G11" s="9"/>
      <c r="H11" s="9">
        <v>5</v>
      </c>
      <c r="I11" s="9">
        <v>5</v>
      </c>
      <c r="J11" s="10"/>
    </row>
    <row r="12" ht="28" customHeight="1" spans="1:10">
      <c r="A12" s="9">
        <v>8</v>
      </c>
      <c r="B12" s="9" t="s">
        <v>45</v>
      </c>
      <c r="C12" s="9" t="s">
        <v>49</v>
      </c>
      <c r="D12" s="9" t="s">
        <v>60</v>
      </c>
      <c r="E12" s="9" t="s">
        <v>62</v>
      </c>
      <c r="F12" s="9"/>
      <c r="G12" s="9"/>
      <c r="H12" s="9">
        <v>1.5</v>
      </c>
      <c r="I12" s="9">
        <v>1.5</v>
      </c>
      <c r="J12" s="10"/>
    </row>
    <row r="13" ht="28" customHeight="1" spans="1:10">
      <c r="A13" s="9">
        <v>9</v>
      </c>
      <c r="B13" s="9" t="s">
        <v>45</v>
      </c>
      <c r="C13" s="9" t="s">
        <v>63</v>
      </c>
      <c r="D13" s="9">
        <v>8</v>
      </c>
      <c r="E13" s="9" t="s">
        <v>64</v>
      </c>
      <c r="F13" s="9"/>
      <c r="G13" s="9"/>
      <c r="H13" s="9">
        <v>52</v>
      </c>
      <c r="I13" s="9">
        <v>52</v>
      </c>
      <c r="J13" s="9"/>
    </row>
    <row r="14" ht="28" customHeight="1" spans="1:10">
      <c r="A14" s="9">
        <v>10</v>
      </c>
      <c r="B14" s="9" t="s">
        <v>45</v>
      </c>
      <c r="C14" s="9" t="s">
        <v>65</v>
      </c>
      <c r="D14" s="9" t="s">
        <v>66</v>
      </c>
      <c r="E14" s="9" t="s">
        <v>67</v>
      </c>
      <c r="F14" s="9"/>
      <c r="G14" s="9"/>
      <c r="H14" s="9">
        <v>3</v>
      </c>
      <c r="I14" s="9">
        <v>3</v>
      </c>
      <c r="J14" s="9"/>
    </row>
    <row r="15" ht="28" customHeight="1" spans="1:10">
      <c r="A15" s="9">
        <v>11</v>
      </c>
      <c r="B15" s="9" t="s">
        <v>45</v>
      </c>
      <c r="C15" s="9" t="s">
        <v>65</v>
      </c>
      <c r="D15" s="9" t="s">
        <v>66</v>
      </c>
      <c r="E15" s="9" t="s">
        <v>68</v>
      </c>
      <c r="F15" s="9"/>
      <c r="G15" s="9"/>
      <c r="H15" s="9">
        <v>2</v>
      </c>
      <c r="I15" s="9">
        <v>2</v>
      </c>
      <c r="J15" s="9"/>
    </row>
    <row r="16" ht="28" customHeight="1" spans="1:10">
      <c r="A16" s="9">
        <v>12</v>
      </c>
      <c r="B16" s="9" t="s">
        <v>45</v>
      </c>
      <c r="C16" s="9" t="s">
        <v>65</v>
      </c>
      <c r="D16" s="9" t="s">
        <v>69</v>
      </c>
      <c r="E16" s="9" t="s">
        <v>70</v>
      </c>
      <c r="F16" s="9"/>
      <c r="G16" s="9"/>
      <c r="H16" s="9">
        <v>23.7</v>
      </c>
      <c r="I16" s="9">
        <v>23.7</v>
      </c>
      <c r="J16" s="9"/>
    </row>
    <row r="17" ht="28" customHeight="1" spans="1:10">
      <c r="A17" s="9">
        <v>13</v>
      </c>
      <c r="B17" s="9" t="s">
        <v>45</v>
      </c>
      <c r="C17" s="9" t="s">
        <v>65</v>
      </c>
      <c r="D17" s="9" t="s">
        <v>69</v>
      </c>
      <c r="E17" s="9" t="s">
        <v>71</v>
      </c>
      <c r="F17" s="9"/>
      <c r="G17" s="9"/>
      <c r="H17" s="9">
        <v>3</v>
      </c>
      <c r="I17" s="9">
        <v>3</v>
      </c>
      <c r="J17" s="9"/>
    </row>
    <row r="18" ht="28" customHeight="1" spans="1:10">
      <c r="A18" s="9">
        <v>14</v>
      </c>
      <c r="B18" s="9" t="s">
        <v>45</v>
      </c>
      <c r="C18" s="9" t="s">
        <v>65</v>
      </c>
      <c r="D18" s="9" t="s">
        <v>72</v>
      </c>
      <c r="E18" s="9" t="s">
        <v>73</v>
      </c>
      <c r="F18" s="9"/>
      <c r="G18" s="9"/>
      <c r="H18" s="9">
        <v>2.5</v>
      </c>
      <c r="I18" s="9">
        <v>2.5</v>
      </c>
      <c r="J18" s="9"/>
    </row>
    <row r="19" ht="28" customHeight="1" spans="1:10">
      <c r="A19" s="9">
        <v>15</v>
      </c>
      <c r="B19" s="9" t="s">
        <v>45</v>
      </c>
      <c r="C19" s="9" t="s">
        <v>65</v>
      </c>
      <c r="D19" s="9" t="s">
        <v>72</v>
      </c>
      <c r="E19" s="9" t="s">
        <v>74</v>
      </c>
      <c r="F19" s="9"/>
      <c r="G19" s="9"/>
      <c r="H19" s="9">
        <v>2</v>
      </c>
      <c r="I19" s="9">
        <v>2</v>
      </c>
      <c r="J19" s="9"/>
    </row>
    <row r="20" ht="28" customHeight="1" spans="1:10">
      <c r="A20" s="9">
        <v>16</v>
      </c>
      <c r="B20" s="9" t="s">
        <v>45</v>
      </c>
      <c r="C20" s="9" t="s">
        <v>65</v>
      </c>
      <c r="D20" s="9" t="s">
        <v>72</v>
      </c>
      <c r="E20" s="9" t="s">
        <v>75</v>
      </c>
      <c r="F20" s="9"/>
      <c r="G20" s="9"/>
      <c r="H20" s="9">
        <v>2</v>
      </c>
      <c r="I20" s="9">
        <v>2</v>
      </c>
      <c r="J20" s="9"/>
    </row>
    <row r="21" ht="28" customHeight="1" spans="1:10">
      <c r="A21" s="9">
        <v>17</v>
      </c>
      <c r="B21" s="9" t="s">
        <v>45</v>
      </c>
      <c r="C21" s="9" t="s">
        <v>65</v>
      </c>
      <c r="D21" s="9" t="s">
        <v>72</v>
      </c>
      <c r="E21" s="9" t="s">
        <v>76</v>
      </c>
      <c r="F21" s="9"/>
      <c r="G21" s="9"/>
      <c r="H21" s="9">
        <v>32.89</v>
      </c>
      <c r="I21" s="9">
        <v>32.89</v>
      </c>
      <c r="J21" s="9"/>
    </row>
    <row r="22" ht="28" customHeight="1" spans="1:10">
      <c r="A22" s="9">
        <v>18</v>
      </c>
      <c r="B22" s="9" t="s">
        <v>45</v>
      </c>
      <c r="C22" s="9" t="s">
        <v>65</v>
      </c>
      <c r="D22" s="9" t="s">
        <v>77</v>
      </c>
      <c r="E22" s="9" t="s">
        <v>78</v>
      </c>
      <c r="F22" s="9"/>
      <c r="G22" s="9"/>
      <c r="H22" s="9">
        <v>5</v>
      </c>
      <c r="I22" s="9">
        <v>5</v>
      </c>
      <c r="J22" s="9"/>
    </row>
    <row r="23" ht="28" customHeight="1" spans="1:10">
      <c r="A23" s="9">
        <v>19</v>
      </c>
      <c r="B23" s="9" t="s">
        <v>45</v>
      </c>
      <c r="C23" s="9" t="s">
        <v>65</v>
      </c>
      <c r="D23" s="9" t="s">
        <v>77</v>
      </c>
      <c r="E23" s="9" t="s">
        <v>79</v>
      </c>
      <c r="F23" s="9"/>
      <c r="G23" s="9"/>
      <c r="H23" s="9">
        <v>5</v>
      </c>
      <c r="I23" s="9">
        <v>5</v>
      </c>
      <c r="J23" s="9"/>
    </row>
    <row r="24" ht="28" customHeight="1" spans="1:10">
      <c r="A24" s="9">
        <v>20</v>
      </c>
      <c r="B24" s="9" t="s">
        <v>45</v>
      </c>
      <c r="C24" s="9" t="s">
        <v>65</v>
      </c>
      <c r="D24" s="9" t="s">
        <v>77</v>
      </c>
      <c r="E24" s="9" t="s">
        <v>80</v>
      </c>
      <c r="F24" s="9"/>
      <c r="G24" s="9"/>
      <c r="H24" s="9">
        <v>3</v>
      </c>
      <c r="I24" s="9">
        <v>3</v>
      </c>
      <c r="J24" s="9"/>
    </row>
    <row r="25" ht="28" customHeight="1" spans="1:10">
      <c r="A25" s="9">
        <v>21</v>
      </c>
      <c r="B25" s="9" t="s">
        <v>45</v>
      </c>
      <c r="C25" s="9" t="s">
        <v>65</v>
      </c>
      <c r="D25" s="9" t="s">
        <v>77</v>
      </c>
      <c r="E25" s="9" t="s">
        <v>81</v>
      </c>
      <c r="F25" s="9"/>
      <c r="G25" s="9"/>
      <c r="H25" s="9">
        <v>2</v>
      </c>
      <c r="I25" s="9">
        <v>2</v>
      </c>
      <c r="J25" s="9"/>
    </row>
    <row r="26" ht="28" customHeight="1" spans="1:10">
      <c r="A26" s="9">
        <v>22</v>
      </c>
      <c r="B26" s="9" t="s">
        <v>45</v>
      </c>
      <c r="C26" s="9" t="s">
        <v>65</v>
      </c>
      <c r="D26" s="9" t="s">
        <v>82</v>
      </c>
      <c r="E26" s="9" t="s">
        <v>83</v>
      </c>
      <c r="F26" s="9"/>
      <c r="G26" s="9"/>
      <c r="H26" s="9">
        <v>5</v>
      </c>
      <c r="I26" s="9">
        <v>5</v>
      </c>
      <c r="J26" s="9"/>
    </row>
    <row r="27" ht="28" customHeight="1" spans="1:10">
      <c r="A27" s="9">
        <v>23</v>
      </c>
      <c r="B27" s="9" t="s">
        <v>45</v>
      </c>
      <c r="C27" s="9" t="s">
        <v>65</v>
      </c>
      <c r="D27" s="9" t="s">
        <v>84</v>
      </c>
      <c r="E27" s="9" t="s">
        <v>85</v>
      </c>
      <c r="F27" s="9"/>
      <c r="G27" s="9"/>
      <c r="H27" s="9">
        <v>2</v>
      </c>
      <c r="I27" s="9">
        <v>2</v>
      </c>
      <c r="J27" s="9"/>
    </row>
    <row r="28" ht="28" customHeight="1" spans="1:10">
      <c r="A28" s="9">
        <v>24</v>
      </c>
      <c r="B28" s="9" t="s">
        <v>45</v>
      </c>
      <c r="C28" s="9" t="s">
        <v>65</v>
      </c>
      <c r="D28" s="9" t="s">
        <v>84</v>
      </c>
      <c r="E28" s="9" t="s">
        <v>86</v>
      </c>
      <c r="F28" s="9"/>
      <c r="G28" s="9"/>
      <c r="H28" s="9">
        <v>2.5</v>
      </c>
      <c r="I28" s="9">
        <v>2.5</v>
      </c>
      <c r="J28" s="9"/>
    </row>
    <row r="29" ht="28" customHeight="1" spans="1:10">
      <c r="A29" s="9">
        <v>25</v>
      </c>
      <c r="B29" s="9" t="s">
        <v>45</v>
      </c>
      <c r="C29" s="9" t="s">
        <v>65</v>
      </c>
      <c r="D29" s="9" t="s">
        <v>84</v>
      </c>
      <c r="E29" s="9" t="s">
        <v>87</v>
      </c>
      <c r="F29" s="9"/>
      <c r="G29" s="9"/>
      <c r="H29" s="9">
        <v>19.9</v>
      </c>
      <c r="I29" s="9">
        <v>19.9</v>
      </c>
      <c r="J29" s="9"/>
    </row>
    <row r="30" ht="28" customHeight="1" spans="1:10">
      <c r="A30" s="9">
        <v>26</v>
      </c>
      <c r="B30" s="9" t="s">
        <v>45</v>
      </c>
      <c r="C30" s="9" t="s">
        <v>88</v>
      </c>
      <c r="D30" s="9" t="s">
        <v>89</v>
      </c>
      <c r="E30" s="9" t="s">
        <v>90</v>
      </c>
      <c r="F30" s="9"/>
      <c r="G30" s="9"/>
      <c r="H30" s="9">
        <v>20</v>
      </c>
      <c r="I30" s="9">
        <v>20</v>
      </c>
      <c r="J30" s="9"/>
    </row>
    <row r="31" ht="28" customHeight="1" spans="1:10">
      <c r="A31" s="9">
        <v>27</v>
      </c>
      <c r="B31" s="9" t="s">
        <v>45</v>
      </c>
      <c r="C31" s="9" t="s">
        <v>91</v>
      </c>
      <c r="D31" s="9">
        <v>6</v>
      </c>
      <c r="E31" s="9" t="s">
        <v>92</v>
      </c>
      <c r="F31" s="9"/>
      <c r="G31" s="9"/>
      <c r="H31" s="9">
        <v>3</v>
      </c>
      <c r="I31" s="9">
        <v>3</v>
      </c>
      <c r="J31" s="9"/>
    </row>
    <row r="32" ht="28" customHeight="1" spans="1:10">
      <c r="A32" s="9">
        <v>28</v>
      </c>
      <c r="B32" s="9" t="s">
        <v>45</v>
      </c>
      <c r="C32" s="9" t="s">
        <v>91</v>
      </c>
      <c r="D32" s="9">
        <v>5</v>
      </c>
      <c r="E32" s="9" t="s">
        <v>93</v>
      </c>
      <c r="F32" s="9"/>
      <c r="G32" s="9"/>
      <c r="H32" s="9">
        <v>2</v>
      </c>
      <c r="I32" s="9">
        <v>2</v>
      </c>
      <c r="J32" s="9"/>
    </row>
    <row r="33" ht="28" customHeight="1" spans="1:10">
      <c r="A33" s="9">
        <v>29</v>
      </c>
      <c r="B33" s="9" t="s">
        <v>45</v>
      </c>
      <c r="C33" s="9" t="s">
        <v>91</v>
      </c>
      <c r="D33" s="9">
        <v>9</v>
      </c>
      <c r="E33" s="9" t="s">
        <v>94</v>
      </c>
      <c r="F33" s="9"/>
      <c r="G33" s="9"/>
      <c r="H33" s="9">
        <v>2</v>
      </c>
      <c r="I33" s="9">
        <v>2</v>
      </c>
      <c r="J33" s="9"/>
    </row>
    <row r="34" ht="28" customHeight="1" spans="1:10">
      <c r="A34" s="9">
        <v>30</v>
      </c>
      <c r="B34" s="9" t="s">
        <v>45</v>
      </c>
      <c r="C34" s="9" t="s">
        <v>91</v>
      </c>
      <c r="D34" s="9">
        <v>9</v>
      </c>
      <c r="E34" s="9" t="s">
        <v>95</v>
      </c>
      <c r="F34" s="9"/>
      <c r="G34" s="9"/>
      <c r="H34" s="9">
        <v>1.3</v>
      </c>
      <c r="I34" s="9">
        <v>1.3</v>
      </c>
      <c r="J34" s="9"/>
    </row>
    <row r="35" ht="28" customHeight="1" spans="1:10">
      <c r="A35" s="9">
        <v>31</v>
      </c>
      <c r="B35" s="9" t="s">
        <v>45</v>
      </c>
      <c r="C35" s="9" t="s">
        <v>91</v>
      </c>
      <c r="D35" s="9">
        <v>10</v>
      </c>
      <c r="E35" s="9" t="s">
        <v>96</v>
      </c>
      <c r="F35" s="9"/>
      <c r="G35" s="9"/>
      <c r="H35" s="9">
        <v>1.1</v>
      </c>
      <c r="I35" s="9">
        <v>1.1</v>
      </c>
      <c r="J35" s="9"/>
    </row>
    <row r="36" ht="28" customHeight="1" spans="1:10">
      <c r="A36" s="9">
        <v>32</v>
      </c>
      <c r="B36" s="9" t="s">
        <v>45</v>
      </c>
      <c r="C36" s="9" t="s">
        <v>91</v>
      </c>
      <c r="D36" s="9">
        <v>10</v>
      </c>
      <c r="E36" s="9" t="s">
        <v>97</v>
      </c>
      <c r="F36" s="9"/>
      <c r="G36" s="9"/>
      <c r="H36" s="9">
        <v>1.5</v>
      </c>
      <c r="I36" s="9">
        <v>1.5</v>
      </c>
      <c r="J36" s="9"/>
    </row>
    <row r="37" ht="28" customHeight="1" spans="1:10">
      <c r="A37" s="9">
        <v>33</v>
      </c>
      <c r="B37" s="9" t="s">
        <v>45</v>
      </c>
      <c r="C37" s="9" t="s">
        <v>91</v>
      </c>
      <c r="D37" s="9">
        <v>1</v>
      </c>
      <c r="E37" s="9" t="s">
        <v>98</v>
      </c>
      <c r="F37" s="9"/>
      <c r="G37" s="9"/>
      <c r="H37" s="9">
        <v>196.3</v>
      </c>
      <c r="I37" s="9">
        <v>196.3</v>
      </c>
      <c r="J37" s="9"/>
    </row>
    <row r="38" ht="28" customHeight="1" spans="1:10">
      <c r="A38" s="9">
        <v>34</v>
      </c>
      <c r="B38" s="9" t="s">
        <v>45</v>
      </c>
      <c r="C38" s="9" t="s">
        <v>91</v>
      </c>
      <c r="D38" s="9">
        <v>1</v>
      </c>
      <c r="E38" s="9" t="s">
        <v>99</v>
      </c>
      <c r="F38" s="9"/>
      <c r="G38" s="9"/>
      <c r="H38" s="9">
        <v>44</v>
      </c>
      <c r="I38" s="9">
        <v>44</v>
      </c>
      <c r="J38" s="9"/>
    </row>
    <row r="39" ht="28" customHeight="1" spans="1:10">
      <c r="A39" s="9">
        <v>35</v>
      </c>
      <c r="B39" s="9" t="s">
        <v>45</v>
      </c>
      <c r="C39" s="9" t="s">
        <v>100</v>
      </c>
      <c r="D39" s="9" t="s">
        <v>66</v>
      </c>
      <c r="E39" s="9" t="s">
        <v>101</v>
      </c>
      <c r="F39" s="9"/>
      <c r="G39" s="9"/>
      <c r="H39" s="9">
        <v>3.3</v>
      </c>
      <c r="I39" s="9">
        <v>3.3</v>
      </c>
      <c r="J39" s="9"/>
    </row>
    <row r="40" ht="28" customHeight="1" spans="1:10">
      <c r="A40" s="9">
        <v>36</v>
      </c>
      <c r="B40" s="9" t="s">
        <v>45</v>
      </c>
      <c r="C40" s="9" t="s">
        <v>100</v>
      </c>
      <c r="D40" s="9" t="s">
        <v>69</v>
      </c>
      <c r="E40" s="9" t="s">
        <v>102</v>
      </c>
      <c r="F40" s="9"/>
      <c r="G40" s="9"/>
      <c r="H40" s="9">
        <v>0.6</v>
      </c>
      <c r="I40" s="9">
        <v>0.6</v>
      </c>
      <c r="J40" s="9"/>
    </row>
    <row r="41" ht="28" customHeight="1" spans="1:10">
      <c r="A41" s="9">
        <v>37</v>
      </c>
      <c r="B41" s="9" t="s">
        <v>45</v>
      </c>
      <c r="C41" s="9" t="s">
        <v>100</v>
      </c>
      <c r="D41" s="9" t="s">
        <v>69</v>
      </c>
      <c r="E41" s="9" t="s">
        <v>103</v>
      </c>
      <c r="F41" s="9"/>
      <c r="G41" s="9"/>
      <c r="H41" s="9">
        <v>3</v>
      </c>
      <c r="I41" s="9">
        <v>3</v>
      </c>
      <c r="J41" s="9"/>
    </row>
    <row r="42" ht="28" customHeight="1" spans="1:10">
      <c r="A42" s="9">
        <v>38</v>
      </c>
      <c r="B42" s="9" t="s">
        <v>45</v>
      </c>
      <c r="C42" s="9" t="s">
        <v>100</v>
      </c>
      <c r="D42" s="9" t="s">
        <v>72</v>
      </c>
      <c r="E42" s="9" t="s">
        <v>104</v>
      </c>
      <c r="F42" s="9"/>
      <c r="G42" s="9"/>
      <c r="H42" s="9">
        <v>0.2</v>
      </c>
      <c r="I42" s="9">
        <v>0.2</v>
      </c>
      <c r="J42" s="9"/>
    </row>
    <row r="43" ht="28" customHeight="1" spans="1:10">
      <c r="A43" s="9">
        <v>39</v>
      </c>
      <c r="B43" s="9" t="s">
        <v>45</v>
      </c>
      <c r="C43" s="9" t="s">
        <v>100</v>
      </c>
      <c r="D43" s="9" t="s">
        <v>77</v>
      </c>
      <c r="E43" s="9" t="s">
        <v>105</v>
      </c>
      <c r="F43" s="9"/>
      <c r="G43" s="9"/>
      <c r="H43" s="9">
        <v>1.4</v>
      </c>
      <c r="I43" s="9">
        <v>1.4</v>
      </c>
      <c r="J43" s="9"/>
    </row>
    <row r="44" ht="28" customHeight="1" spans="1:10">
      <c r="A44" s="9">
        <v>40</v>
      </c>
      <c r="B44" s="9" t="s">
        <v>45</v>
      </c>
      <c r="C44" s="9" t="s">
        <v>100</v>
      </c>
      <c r="D44" s="9" t="s">
        <v>82</v>
      </c>
      <c r="E44" s="9" t="s">
        <v>106</v>
      </c>
      <c r="F44" s="9"/>
      <c r="G44" s="9"/>
      <c r="H44" s="9">
        <v>3.6</v>
      </c>
      <c r="I44" s="9">
        <v>3.6</v>
      </c>
      <c r="J44" s="9"/>
    </row>
    <row r="45" ht="28" customHeight="1" spans="1:10">
      <c r="A45" s="9">
        <v>41</v>
      </c>
      <c r="B45" s="9" t="s">
        <v>45</v>
      </c>
      <c r="C45" s="9" t="s">
        <v>100</v>
      </c>
      <c r="D45" s="9" t="s">
        <v>107</v>
      </c>
      <c r="E45" s="9" t="s">
        <v>108</v>
      </c>
      <c r="F45" s="9"/>
      <c r="G45" s="9"/>
      <c r="H45" s="9">
        <v>258.09</v>
      </c>
      <c r="I45" s="9">
        <v>258.09</v>
      </c>
      <c r="J45" s="9"/>
    </row>
    <row r="46" ht="28" customHeight="1" spans="1:10">
      <c r="A46" s="9">
        <v>42</v>
      </c>
      <c r="B46" s="9" t="s">
        <v>45</v>
      </c>
      <c r="C46" s="9" t="s">
        <v>100</v>
      </c>
      <c r="D46" s="9" t="s">
        <v>107</v>
      </c>
      <c r="E46" s="9" t="s">
        <v>109</v>
      </c>
      <c r="F46" s="9"/>
      <c r="G46" s="9"/>
      <c r="H46" s="9">
        <v>76</v>
      </c>
      <c r="I46" s="9">
        <v>76</v>
      </c>
      <c r="J46" s="9"/>
    </row>
    <row r="47" ht="28" customHeight="1" spans="1:10">
      <c r="A47" s="9">
        <v>43</v>
      </c>
      <c r="B47" s="9" t="s">
        <v>45</v>
      </c>
      <c r="C47" s="9" t="s">
        <v>100</v>
      </c>
      <c r="D47" s="9" t="s">
        <v>107</v>
      </c>
      <c r="E47" s="9" t="s">
        <v>110</v>
      </c>
      <c r="F47" s="9"/>
      <c r="G47" s="9"/>
      <c r="H47" s="9">
        <v>2</v>
      </c>
      <c r="I47" s="9">
        <v>2</v>
      </c>
      <c r="J47" s="9"/>
    </row>
    <row r="48" ht="28" customHeight="1" spans="1:10">
      <c r="A48" s="9">
        <v>44</v>
      </c>
      <c r="B48" s="9" t="s">
        <v>45</v>
      </c>
      <c r="C48" s="9" t="s">
        <v>100</v>
      </c>
      <c r="D48" s="9" t="s">
        <v>84</v>
      </c>
      <c r="E48" s="9" t="s">
        <v>111</v>
      </c>
      <c r="F48" s="9"/>
      <c r="G48" s="9"/>
      <c r="H48" s="9">
        <v>1</v>
      </c>
      <c r="I48" s="9">
        <v>1</v>
      </c>
      <c r="J48" s="9"/>
    </row>
    <row r="49" ht="28" customHeight="1" spans="1:10">
      <c r="A49" s="9">
        <v>45</v>
      </c>
      <c r="B49" s="9" t="s">
        <v>45</v>
      </c>
      <c r="C49" s="9" t="s">
        <v>100</v>
      </c>
      <c r="D49" s="9" t="s">
        <v>112</v>
      </c>
      <c r="E49" s="9" t="s">
        <v>113</v>
      </c>
      <c r="F49" s="9"/>
      <c r="G49" s="9"/>
      <c r="H49" s="9">
        <v>1.5</v>
      </c>
      <c r="I49" s="9">
        <v>1.5</v>
      </c>
      <c r="J49" s="9"/>
    </row>
    <row r="50" ht="28" customHeight="1" spans="1:10">
      <c r="A50" s="9">
        <v>46</v>
      </c>
      <c r="B50" s="9" t="s">
        <v>45</v>
      </c>
      <c r="C50" s="9" t="s">
        <v>114</v>
      </c>
      <c r="D50" s="9" t="s">
        <v>115</v>
      </c>
      <c r="E50" s="9" t="s">
        <v>116</v>
      </c>
      <c r="F50" s="9"/>
      <c r="G50" s="9"/>
      <c r="H50" s="9">
        <v>10</v>
      </c>
      <c r="I50" s="9">
        <v>10</v>
      </c>
      <c r="J50" s="9"/>
    </row>
    <row r="51" ht="28" customHeight="1" spans="1:10">
      <c r="A51" s="9">
        <v>47</v>
      </c>
      <c r="B51" s="9" t="s">
        <v>45</v>
      </c>
      <c r="C51" s="9" t="s">
        <v>114</v>
      </c>
      <c r="D51" s="9" t="s">
        <v>117</v>
      </c>
      <c r="E51" s="9" t="s">
        <v>118</v>
      </c>
      <c r="F51" s="9"/>
      <c r="G51" s="9"/>
      <c r="H51" s="9">
        <v>8</v>
      </c>
      <c r="I51" s="9">
        <v>8</v>
      </c>
      <c r="J51" s="9"/>
    </row>
    <row r="52" ht="28" customHeight="1" spans="1:10">
      <c r="A52" s="9">
        <v>48</v>
      </c>
      <c r="B52" s="9" t="s">
        <v>45</v>
      </c>
      <c r="C52" s="9" t="s">
        <v>114</v>
      </c>
      <c r="D52" s="9" t="s">
        <v>117</v>
      </c>
      <c r="E52" s="9" t="s">
        <v>119</v>
      </c>
      <c r="F52" s="9"/>
      <c r="G52" s="9"/>
      <c r="H52" s="9">
        <v>84</v>
      </c>
      <c r="I52" s="9">
        <v>84</v>
      </c>
      <c r="J52" s="9"/>
    </row>
    <row r="53" ht="28" customHeight="1" spans="1:10">
      <c r="A53" s="9">
        <v>49</v>
      </c>
      <c r="B53" s="9" t="s">
        <v>45</v>
      </c>
      <c r="C53" s="9" t="s">
        <v>114</v>
      </c>
      <c r="D53" s="9" t="s">
        <v>115</v>
      </c>
      <c r="E53" s="9" t="s">
        <v>120</v>
      </c>
      <c r="F53" s="9"/>
      <c r="G53" s="9"/>
      <c r="H53" s="9">
        <v>110.8</v>
      </c>
      <c r="I53" s="9">
        <v>110.8</v>
      </c>
      <c r="J53" s="9"/>
    </row>
    <row r="54" ht="28" customHeight="1" spans="1:10">
      <c r="A54" s="9">
        <v>50</v>
      </c>
      <c r="B54" s="9" t="s">
        <v>45</v>
      </c>
      <c r="C54" s="9" t="s">
        <v>114</v>
      </c>
      <c r="D54" s="9" t="s">
        <v>121</v>
      </c>
      <c r="E54" s="9" t="s">
        <v>122</v>
      </c>
      <c r="F54" s="9"/>
      <c r="G54" s="9"/>
      <c r="H54" s="9">
        <v>2.4</v>
      </c>
      <c r="I54" s="9">
        <v>2.4</v>
      </c>
      <c r="J54" s="9"/>
    </row>
    <row r="55" ht="28" customHeight="1" spans="1:10">
      <c r="A55" s="9">
        <v>51</v>
      </c>
      <c r="B55" s="9" t="s">
        <v>45</v>
      </c>
      <c r="C55" s="9" t="s">
        <v>123</v>
      </c>
      <c r="D55" s="9">
        <v>6</v>
      </c>
      <c r="E55" s="9" t="s">
        <v>124</v>
      </c>
      <c r="F55" s="9"/>
      <c r="G55" s="9"/>
      <c r="H55" s="9">
        <v>86.17</v>
      </c>
      <c r="I55" s="9">
        <v>86.17</v>
      </c>
      <c r="J55" s="9"/>
    </row>
    <row r="56" ht="28" customHeight="1" spans="1:10">
      <c r="A56" s="9">
        <v>52</v>
      </c>
      <c r="B56" s="9" t="s">
        <v>45</v>
      </c>
      <c r="C56" s="9" t="s">
        <v>123</v>
      </c>
      <c r="D56" s="9">
        <v>15</v>
      </c>
      <c r="E56" s="9" t="s">
        <v>125</v>
      </c>
      <c r="F56" s="9"/>
      <c r="G56" s="9"/>
      <c r="H56" s="9">
        <v>61.34</v>
      </c>
      <c r="I56" s="9">
        <v>61.34</v>
      </c>
      <c r="J56" s="9"/>
    </row>
    <row r="57" ht="28" customHeight="1" spans="1:10">
      <c r="A57" s="9">
        <v>53</v>
      </c>
      <c r="B57" s="9" t="s">
        <v>45</v>
      </c>
      <c r="C57" s="9" t="s">
        <v>123</v>
      </c>
      <c r="D57" s="9">
        <v>10</v>
      </c>
      <c r="E57" s="9" t="s">
        <v>126</v>
      </c>
      <c r="F57" s="9"/>
      <c r="G57" s="9"/>
      <c r="H57" s="9">
        <v>60</v>
      </c>
      <c r="I57" s="9">
        <v>60</v>
      </c>
      <c r="J57" s="9"/>
    </row>
    <row r="58" ht="28" customHeight="1" spans="1:10">
      <c r="A58" s="9">
        <v>54</v>
      </c>
      <c r="B58" s="9" t="s">
        <v>45</v>
      </c>
      <c r="C58" s="9" t="s">
        <v>123</v>
      </c>
      <c r="D58" s="9">
        <v>3</v>
      </c>
      <c r="E58" s="9" t="s">
        <v>127</v>
      </c>
      <c r="F58" s="9"/>
      <c r="G58" s="9"/>
      <c r="H58" s="9">
        <v>34</v>
      </c>
      <c r="I58" s="9">
        <v>34</v>
      </c>
      <c r="J58" s="9"/>
    </row>
    <row r="59" ht="28" customHeight="1" spans="1:10">
      <c r="A59" s="9">
        <v>55</v>
      </c>
      <c r="B59" s="9" t="s">
        <v>45</v>
      </c>
      <c r="C59" s="9" t="s">
        <v>123</v>
      </c>
      <c r="D59" s="9">
        <v>6</v>
      </c>
      <c r="E59" s="9" t="s">
        <v>128</v>
      </c>
      <c r="F59" s="9"/>
      <c r="G59" s="9"/>
      <c r="H59" s="9">
        <v>3.6</v>
      </c>
      <c r="I59" s="9">
        <v>3.6</v>
      </c>
      <c r="J59" s="9"/>
    </row>
    <row r="60" ht="28" customHeight="1" spans="1:10">
      <c r="A60" s="9">
        <v>56</v>
      </c>
      <c r="B60" s="9" t="s">
        <v>45</v>
      </c>
      <c r="C60" s="9" t="s">
        <v>123</v>
      </c>
      <c r="D60" s="9">
        <v>10</v>
      </c>
      <c r="E60" s="9" t="s">
        <v>129</v>
      </c>
      <c r="F60" s="9"/>
      <c r="G60" s="9"/>
      <c r="H60" s="9">
        <v>0.5</v>
      </c>
      <c r="I60" s="9">
        <v>0.5</v>
      </c>
      <c r="J60" s="9"/>
    </row>
    <row r="61" ht="28" customHeight="1" spans="1:10">
      <c r="A61" s="9">
        <v>57</v>
      </c>
      <c r="B61" s="9" t="s">
        <v>45</v>
      </c>
      <c r="C61" s="9" t="s">
        <v>123</v>
      </c>
      <c r="D61" s="9">
        <v>5</v>
      </c>
      <c r="E61" s="9" t="s">
        <v>130</v>
      </c>
      <c r="F61" s="9"/>
      <c r="G61" s="9"/>
      <c r="H61" s="9">
        <v>1.3</v>
      </c>
      <c r="I61" s="9">
        <v>1.3</v>
      </c>
      <c r="J61" s="9"/>
    </row>
    <row r="62" ht="28" customHeight="1" spans="1:10">
      <c r="A62" s="9">
        <v>58</v>
      </c>
      <c r="B62" s="9" t="s">
        <v>45</v>
      </c>
      <c r="C62" s="9" t="s">
        <v>123</v>
      </c>
      <c r="D62" s="9">
        <v>6</v>
      </c>
      <c r="E62" s="9" t="s">
        <v>131</v>
      </c>
      <c r="F62" s="9"/>
      <c r="G62" s="9"/>
      <c r="H62" s="9">
        <v>1.5</v>
      </c>
      <c r="I62" s="9">
        <v>1.5</v>
      </c>
      <c r="J62" s="9"/>
    </row>
    <row r="63" ht="28" customHeight="1" spans="1:10">
      <c r="A63" s="9">
        <v>59</v>
      </c>
      <c r="B63" s="9" t="s">
        <v>45</v>
      </c>
      <c r="C63" s="9" t="s">
        <v>123</v>
      </c>
      <c r="D63" s="9">
        <v>7</v>
      </c>
      <c r="E63" s="9" t="s">
        <v>132</v>
      </c>
      <c r="F63" s="9"/>
      <c r="G63" s="9"/>
      <c r="H63" s="9">
        <v>1</v>
      </c>
      <c r="I63" s="9">
        <v>1</v>
      </c>
      <c r="J63" s="9"/>
    </row>
    <row r="64" ht="28" customHeight="1" spans="1:10">
      <c r="A64" s="9">
        <v>60</v>
      </c>
      <c r="B64" s="9" t="s">
        <v>45</v>
      </c>
      <c r="C64" s="9" t="s">
        <v>123</v>
      </c>
      <c r="D64" s="9">
        <v>4</v>
      </c>
      <c r="E64" s="9" t="s">
        <v>133</v>
      </c>
      <c r="F64" s="9"/>
      <c r="G64" s="9"/>
      <c r="H64" s="9">
        <v>1.6</v>
      </c>
      <c r="I64" s="9">
        <v>1.6</v>
      </c>
      <c r="J64" s="9"/>
    </row>
    <row r="65" ht="28" customHeight="1" spans="1:10">
      <c r="A65" s="9">
        <v>61</v>
      </c>
      <c r="B65" s="9" t="s">
        <v>45</v>
      </c>
      <c r="C65" s="9" t="s">
        <v>123</v>
      </c>
      <c r="D65" s="9">
        <v>5</v>
      </c>
      <c r="E65" s="9" t="s">
        <v>134</v>
      </c>
      <c r="F65" s="9"/>
      <c r="G65" s="9"/>
      <c r="H65" s="9">
        <v>2</v>
      </c>
      <c r="I65" s="9">
        <v>2</v>
      </c>
      <c r="J65" s="9"/>
    </row>
    <row r="66" ht="28" customHeight="1" spans="1:10">
      <c r="A66" s="9">
        <v>62</v>
      </c>
      <c r="B66" s="9" t="s">
        <v>45</v>
      </c>
      <c r="C66" s="9" t="s">
        <v>135</v>
      </c>
      <c r="D66" s="9" t="s">
        <v>136</v>
      </c>
      <c r="E66" s="9" t="s">
        <v>137</v>
      </c>
      <c r="F66" s="9"/>
      <c r="G66" s="9"/>
      <c r="H66" s="9">
        <v>62.71</v>
      </c>
      <c r="I66" s="9">
        <v>62.71</v>
      </c>
      <c r="J66" s="10"/>
    </row>
    <row r="67" ht="28" customHeight="1" spans="1:10">
      <c r="A67" s="9">
        <v>63</v>
      </c>
      <c r="B67" s="9" t="s">
        <v>45</v>
      </c>
      <c r="C67" s="9" t="s">
        <v>135</v>
      </c>
      <c r="D67" s="9">
        <v>21</v>
      </c>
      <c r="E67" s="9" t="s">
        <v>138</v>
      </c>
      <c r="F67" s="9"/>
      <c r="G67" s="9"/>
      <c r="H67" s="9">
        <v>37.43</v>
      </c>
      <c r="I67" s="9">
        <v>37.43</v>
      </c>
      <c r="J67" s="10"/>
    </row>
    <row r="68" ht="28" customHeight="1" spans="1:10">
      <c r="A68" s="9">
        <v>64</v>
      </c>
      <c r="B68" s="9" t="s">
        <v>45</v>
      </c>
      <c r="C68" s="9" t="s">
        <v>135</v>
      </c>
      <c r="D68" s="9">
        <v>8</v>
      </c>
      <c r="E68" s="9" t="s">
        <v>139</v>
      </c>
      <c r="F68" s="9"/>
      <c r="G68" s="9"/>
      <c r="H68" s="9">
        <v>40.14</v>
      </c>
      <c r="I68" s="9">
        <v>40.14</v>
      </c>
      <c r="J68" s="10"/>
    </row>
    <row r="69" ht="28" customHeight="1" spans="1:10">
      <c r="A69" s="9">
        <v>65</v>
      </c>
      <c r="B69" s="9" t="s">
        <v>45</v>
      </c>
      <c r="C69" s="9" t="s">
        <v>135</v>
      </c>
      <c r="D69" s="9">
        <v>6</v>
      </c>
      <c r="E69" s="9" t="s">
        <v>140</v>
      </c>
      <c r="F69" s="9"/>
      <c r="G69" s="9"/>
      <c r="H69" s="9">
        <v>31</v>
      </c>
      <c r="I69" s="9">
        <v>31</v>
      </c>
      <c r="J69" s="10"/>
    </row>
    <row r="70" ht="28" customHeight="1" spans="1:10">
      <c r="A70" s="10"/>
      <c r="B70" s="9"/>
      <c r="C70" s="9"/>
      <c r="D70" s="9"/>
      <c r="E70" s="9"/>
      <c r="F70" s="9"/>
      <c r="G70" s="9"/>
      <c r="H70" s="9"/>
      <c r="I70" s="9"/>
      <c r="J70" s="9"/>
    </row>
    <row r="71" ht="34" customHeight="1" spans="1:10">
      <c r="A71" s="9" t="s">
        <v>141</v>
      </c>
      <c r="B71" s="10"/>
      <c r="C71" s="9"/>
      <c r="D71" s="9"/>
      <c r="E71" s="9"/>
      <c r="F71" s="9"/>
      <c r="G71" s="9"/>
      <c r="H71" s="9">
        <f>SUM(H5:H70)</f>
        <v>2177.85</v>
      </c>
      <c r="I71" s="9">
        <f>SUM(I5:I70)</f>
        <v>2177.85</v>
      </c>
      <c r="J71" s="9"/>
    </row>
    <row r="72" ht="20" customHeight="1" spans="1:10">
      <c r="A72" s="11" t="s">
        <v>30</v>
      </c>
      <c r="B72" s="11"/>
      <c r="C72" s="11"/>
      <c r="D72" s="11"/>
      <c r="E72" s="11"/>
      <c r="F72" s="11"/>
      <c r="G72" s="11"/>
      <c r="H72" s="11"/>
      <c r="I72" s="11"/>
      <c r="J72" s="11"/>
    </row>
  </sheetData>
  <mergeCells count="5">
    <mergeCell ref="A1:B1"/>
    <mergeCell ref="A2:J2"/>
    <mergeCell ref="F3:G3"/>
    <mergeCell ref="I3:J3"/>
    <mergeCell ref="A72:J72"/>
  </mergeCells>
  <pageMargins left="0.554861111111111" right="0.554861111111111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11" sqref="F11"/>
    </sheetView>
  </sheetViews>
  <sheetFormatPr defaultColWidth="9" defaultRowHeight="13.5" outlineLevelCol="7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1" t="s">
        <v>142</v>
      </c>
      <c r="B1" s="1"/>
      <c r="C1" s="2"/>
    </row>
    <row r="2" ht="46" customHeight="1" spans="2:7">
      <c r="B2" s="3" t="s">
        <v>143</v>
      </c>
      <c r="C2" s="3"/>
      <c r="D2" s="3"/>
      <c r="E2" s="3"/>
      <c r="F2" s="3"/>
      <c r="G2" s="3"/>
    </row>
    <row r="3" ht="34" customHeight="1" spans="1:8">
      <c r="A3" s="4" t="s">
        <v>39</v>
      </c>
      <c r="B3" s="4"/>
      <c r="C3" s="4"/>
      <c r="D3" s="5" t="s">
        <v>40</v>
      </c>
      <c r="E3" s="6" t="s">
        <v>144</v>
      </c>
      <c r="F3" s="6"/>
      <c r="G3" s="4" t="s">
        <v>20</v>
      </c>
      <c r="H3" s="7"/>
    </row>
    <row r="4" ht="45" customHeight="1" spans="1:7">
      <c r="A4" s="8" t="s">
        <v>3</v>
      </c>
      <c r="B4" s="9" t="s">
        <v>42</v>
      </c>
      <c r="C4" s="9" t="s">
        <v>21</v>
      </c>
      <c r="D4" s="9" t="s">
        <v>26</v>
      </c>
      <c r="E4" s="9" t="s">
        <v>43</v>
      </c>
      <c r="F4" s="9" t="s">
        <v>44</v>
      </c>
      <c r="G4" s="9" t="s">
        <v>28</v>
      </c>
    </row>
    <row r="5" ht="28" customHeight="1" spans="1:7">
      <c r="A5" s="10"/>
      <c r="B5" s="9" t="s">
        <v>45</v>
      </c>
      <c r="C5" s="9" t="s">
        <v>46</v>
      </c>
      <c r="D5" s="9"/>
      <c r="E5" s="9">
        <f>SUM(乡镇双季稻面积到户汇总表!H5)</f>
        <v>301.45</v>
      </c>
      <c r="F5" s="9">
        <f>SUM(乡镇双季稻面积到户汇总表!I5)</f>
        <v>301.45</v>
      </c>
      <c r="G5" s="9"/>
    </row>
    <row r="6" ht="28" customHeight="1" spans="1:7">
      <c r="A6" s="10"/>
      <c r="B6" s="9" t="s">
        <v>45</v>
      </c>
      <c r="C6" s="9" t="s">
        <v>49</v>
      </c>
      <c r="D6" s="9"/>
      <c r="E6" s="9">
        <f>SUM(乡镇双季稻面积到户汇总表!H6:H12)</f>
        <v>447.53</v>
      </c>
      <c r="F6" s="9">
        <f>SUM(乡镇双季稻面积到户汇总表!I6:I12)</f>
        <v>447.53</v>
      </c>
      <c r="G6" s="9"/>
    </row>
    <row r="7" ht="28" customHeight="1" spans="1:7">
      <c r="A7" s="10"/>
      <c r="B7" s="9" t="s">
        <v>45</v>
      </c>
      <c r="C7" s="9" t="s">
        <v>63</v>
      </c>
      <c r="D7" s="9"/>
      <c r="E7" s="9">
        <f>SUM(乡镇双季稻面积到户汇总表!H13)</f>
        <v>52</v>
      </c>
      <c r="F7" s="9">
        <f>SUM(乡镇双季稻面积到户汇总表!I13)</f>
        <v>52</v>
      </c>
      <c r="G7" s="9"/>
    </row>
    <row r="8" ht="28" customHeight="1" spans="1:7">
      <c r="A8" s="10"/>
      <c r="B8" s="9" t="s">
        <v>45</v>
      </c>
      <c r="C8" s="9" t="s">
        <v>65</v>
      </c>
      <c r="D8" s="9"/>
      <c r="E8" s="9">
        <f>SUM(乡镇双季稻面积到户汇总表!H14:H29)</f>
        <v>115.49</v>
      </c>
      <c r="F8" s="9">
        <f>SUM(乡镇双季稻面积到户汇总表!I14:I29)</f>
        <v>115.49</v>
      </c>
      <c r="G8" s="9"/>
    </row>
    <row r="9" ht="28" customHeight="1" spans="1:7">
      <c r="A9" s="10"/>
      <c r="B9" s="9" t="s">
        <v>45</v>
      </c>
      <c r="C9" s="9" t="s">
        <v>88</v>
      </c>
      <c r="D9" s="9"/>
      <c r="E9" s="9">
        <f>SUM(乡镇双季稻面积到户汇总表!H30)</f>
        <v>20</v>
      </c>
      <c r="F9" s="9">
        <f>SUM(乡镇双季稻面积到户汇总表!I30)</f>
        <v>20</v>
      </c>
      <c r="G9" s="9"/>
    </row>
    <row r="10" ht="28" customHeight="1" spans="1:7">
      <c r="A10" s="10"/>
      <c r="B10" s="9" t="s">
        <v>45</v>
      </c>
      <c r="C10" s="9" t="s">
        <v>91</v>
      </c>
      <c r="D10" s="9"/>
      <c r="E10" s="9">
        <f>SUM(乡镇双季稻面积到户汇总表!H31:H38)</f>
        <v>251.2</v>
      </c>
      <c r="F10" s="9">
        <f>SUM(乡镇双季稻面积到户汇总表!I31:I38)</f>
        <v>251.2</v>
      </c>
      <c r="G10" s="9"/>
    </row>
    <row r="11" ht="28" customHeight="1" spans="1:7">
      <c r="A11" s="10"/>
      <c r="B11" s="9" t="s">
        <v>45</v>
      </c>
      <c r="C11" s="9" t="s">
        <v>100</v>
      </c>
      <c r="D11" s="9"/>
      <c r="E11" s="9">
        <f>SUM(乡镇双季稻面积到户汇总表!H39:H49)</f>
        <v>350.69</v>
      </c>
      <c r="F11" s="9">
        <f>SUM(乡镇双季稻面积到户汇总表!I39:I49)</f>
        <v>350.69</v>
      </c>
      <c r="G11" s="9"/>
    </row>
    <row r="12" ht="28" customHeight="1" spans="1:7">
      <c r="A12" s="10"/>
      <c r="B12" s="9" t="s">
        <v>45</v>
      </c>
      <c r="C12" s="9" t="s">
        <v>114</v>
      </c>
      <c r="D12" s="9"/>
      <c r="E12" s="9">
        <f>SUM(乡镇双季稻面积到户汇总表!H50:H54)</f>
        <v>215.2</v>
      </c>
      <c r="F12" s="9">
        <f>SUM(乡镇双季稻面积到户汇总表!I50:I54)</f>
        <v>215.2</v>
      </c>
      <c r="G12" s="9"/>
    </row>
    <row r="13" ht="28" customHeight="1" spans="1:7">
      <c r="A13" s="10"/>
      <c r="B13" s="9" t="s">
        <v>45</v>
      </c>
      <c r="C13" s="9" t="s">
        <v>123</v>
      </c>
      <c r="D13" s="9"/>
      <c r="E13" s="9">
        <f>SUM(乡镇双季稻面积到户汇总表!H55:H65)</f>
        <v>253.01</v>
      </c>
      <c r="F13" s="9">
        <f>SUM(乡镇双季稻面积到户汇总表!I55:I65)</f>
        <v>253.01</v>
      </c>
      <c r="G13" s="9"/>
    </row>
    <row r="14" ht="28" customHeight="1" spans="1:7">
      <c r="A14" s="10"/>
      <c r="B14" s="9" t="s">
        <v>45</v>
      </c>
      <c r="C14" s="9" t="s">
        <v>135</v>
      </c>
      <c r="D14" s="9"/>
      <c r="E14" s="9">
        <f>SUM(乡镇双季稻面积到户汇总表!H66:H69)</f>
        <v>171.28</v>
      </c>
      <c r="F14" s="9">
        <f>SUM(乡镇双季稻面积到户汇总表!I66:I69)</f>
        <v>171.28</v>
      </c>
      <c r="G14" s="9"/>
    </row>
    <row r="15" ht="28" customHeight="1" spans="1:7">
      <c r="A15" s="9" t="s">
        <v>141</v>
      </c>
      <c r="B15" s="10"/>
      <c r="C15" s="9"/>
      <c r="D15" s="9"/>
      <c r="E15" s="9">
        <f>SUM(E5:E14)</f>
        <v>2177.85</v>
      </c>
      <c r="F15" s="9">
        <f>SUM(F5:F14)</f>
        <v>2177.85</v>
      </c>
      <c r="G15" s="9"/>
    </row>
    <row r="16" ht="21" customHeight="1" spans="1:7">
      <c r="A16" s="11" t="s">
        <v>30</v>
      </c>
      <c r="B16" s="11"/>
      <c r="C16" s="11"/>
      <c r="D16" s="11"/>
      <c r="E16" s="11"/>
      <c r="F16" s="11"/>
      <c r="G16" s="11"/>
    </row>
  </sheetData>
  <mergeCells count="3">
    <mergeCell ref="B2:G2"/>
    <mergeCell ref="E3:F3"/>
    <mergeCell ref="A16:G16"/>
  </mergeCells>
  <pageMargins left="0.751388888888889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A878B04714574B56B1EDB1996BBC1B76_13</vt:lpwstr>
  </property>
  <property fmtid="{D5CDD505-2E9C-101B-9397-08002B2CF9AE}" pid="3" name="KSOProductBuildVer">
    <vt:lpwstr>2052-12.1.0.20305</vt:lpwstr>
  </property>
</Properties>
</file>