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15" activeTab="4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externalReferences>
    <externalReference r:id="rId6"/>
  </externalReferences>
  <definedNames>
    <definedName name="_xlnm._FilterDatabase" localSheetId="3" hidden="1">乡镇双季稻面积到户汇总表!$A$4:$K$205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<sst xmlns="http://schemas.openxmlformats.org/spreadsheetml/2006/main" count="1363" uniqueCount="743">
  <si>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</si>
  <si>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陶岭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牛塘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</si>
  <si>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陶岭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牛塘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2024   年  8  月  28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</si>
  <si>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</si>
  <si>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</si>
  <si>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</si>
  <si>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</si>
  <si>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</si>
  <si>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</si>
  <si>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</si>
  <si>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</si>
  <si>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</si>
  <si>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</si>
  <si>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</si>
  <si>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</si>
  <si>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何冷仲</t>
  </si>
  <si>
    <t>4329281963122759
        14</t>
  </si>
  <si>
    <t>6230901011100748
     916</t>
  </si>
  <si>
    <t>何宗义</t>
  </si>
  <si>
    <t>432928195311185912</t>
  </si>
  <si>
    <t>623090101110074
      7298</t>
  </si>
  <si>
    <t>何灶发</t>
  </si>
  <si>
    <t>4329281959081959
       10</t>
  </si>
  <si>
    <t>62309010111007473             71</t>
  </si>
  <si>
    <t>何爱发</t>
  </si>
  <si>
    <t>432928197105058
591X</t>
  </si>
  <si>
    <t>623090101110074
    9054</t>
  </si>
  <si>
    <t>何水石</t>
  </si>
  <si>
    <t>43292819510618
    5913</t>
  </si>
  <si>
    <t>623090101110074
     7975</t>
  </si>
  <si>
    <t>何防修</t>
  </si>
  <si>
    <t>43292819630101
5930</t>
  </si>
  <si>
    <t>623090101110074
6563</t>
  </si>
  <si>
    <t>合计</t>
  </si>
  <si>
    <t>注； 双季稻面积指2024年同一田块既种植了早稻又种植了晚稻的面积</t>
  </si>
  <si>
    <t>附表2</t>
  </si>
  <si>
    <t>新田县陶岭镇牛塘村2024年耕地地力保护补贴（结余）（2024年双季稻）面积组核实表</t>
  </si>
  <si>
    <t>村盖章：</t>
  </si>
  <si>
    <t>组负责人签字：</t>
  </si>
  <si>
    <t>上报时间：2024   年 8 月28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</si>
  <si>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</si>
  <si>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</si>
  <si>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</si>
  <si>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</si>
  <si>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</si>
  <si>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</si>
  <si>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</si>
  <si>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</si>
  <si>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牛塘</t>
  </si>
  <si>
    <t>二组</t>
  </si>
  <si>
    <t>432928196312275914</t>
  </si>
  <si>
    <t>6230901011100748916</t>
  </si>
  <si>
    <t>三组</t>
  </si>
  <si>
    <t>43292819195311185912</t>
  </si>
  <si>
    <t>6230901011100747298</t>
  </si>
  <si>
    <t>432928195908195910</t>
  </si>
  <si>
    <t>6230901011100747371</t>
  </si>
  <si>
    <t>43292819710508591X</t>
  </si>
  <si>
    <t>6230901011100749054</t>
  </si>
  <si>
    <t>四组</t>
  </si>
  <si>
    <t>432928195106185913</t>
  </si>
  <si>
    <t>6230901011100747975</t>
  </si>
  <si>
    <t>一组</t>
  </si>
  <si>
    <t>432928196301015930</t>
  </si>
  <si>
    <t>村合计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</si>
  <si>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</si>
  <si>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</si>
  <si>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陶岭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牛塘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</si>
  <si>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</si>
  <si>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上报时间： 2024  年 8 月28  日</t>
  </si>
  <si>
    <t>组上报双季稻补贴面积（亩）</t>
  </si>
  <si>
    <t>村核实双季稻补贴面积（亩）</t>
  </si>
  <si>
    <t>6230901011100746563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</si>
  <si>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</si>
  <si>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             （2024年双季稻）面积乡镇核实到户汇总表</t>
    </r>
  </si>
  <si>
    <t>乡镇（街道）盖章：</t>
  </si>
  <si>
    <t>主要负责人签字：</t>
  </si>
  <si>
    <t>经办人签字：</t>
  </si>
  <si>
    <t>上报时间：   年  月  日</t>
  </si>
  <si>
    <t>乡镇</t>
  </si>
  <si>
    <t>村上报双季稻补贴面积（亩）</t>
  </si>
  <si>
    <t>乡镇（街道）核实双季稻补贴面积（亩）</t>
  </si>
  <si>
    <t>陶岭</t>
  </si>
  <si>
    <t>刘何村</t>
  </si>
  <si>
    <t>上马四组</t>
  </si>
  <si>
    <t>何三仔</t>
  </si>
  <si>
    <t>432928196211155913</t>
  </si>
  <si>
    <t>6230901011100717887</t>
  </si>
  <si>
    <t>13487472263</t>
  </si>
  <si>
    <t>郑三苟</t>
  </si>
  <si>
    <t>432928196209095931</t>
  </si>
  <si>
    <t>6230901011100717879</t>
  </si>
  <si>
    <t>何土石</t>
  </si>
  <si>
    <t>432928196901255911</t>
  </si>
  <si>
    <t>6230901011100717994</t>
  </si>
  <si>
    <t>上马二组</t>
  </si>
  <si>
    <t>何细苟</t>
  </si>
  <si>
    <t>432928196611065933</t>
  </si>
  <si>
    <t>6230901011101748915</t>
  </si>
  <si>
    <t>13533287918</t>
  </si>
  <si>
    <t>刘何二组</t>
  </si>
  <si>
    <t>刘土发</t>
  </si>
  <si>
    <t>432928195505125934</t>
  </si>
  <si>
    <t>6230901011101791923</t>
  </si>
  <si>
    <t>15386312377</t>
  </si>
  <si>
    <t>陶市社区</t>
  </si>
  <si>
    <t>7组</t>
  </si>
  <si>
    <t>郑被雄</t>
  </si>
  <si>
    <t>432928197906265937</t>
  </si>
  <si>
    <t>6230901011100779424</t>
  </si>
  <si>
    <t>陶市30，仁岗50</t>
  </si>
  <si>
    <t>洪仁村</t>
  </si>
  <si>
    <t>邝国林</t>
  </si>
  <si>
    <t>432928197407277212</t>
  </si>
  <si>
    <t>6230901011100312614</t>
  </si>
  <si>
    <t>塘下4组</t>
  </si>
  <si>
    <t>邝石坪</t>
  </si>
  <si>
    <t>432928198301127237</t>
  </si>
  <si>
    <t>6230901011102464249</t>
  </si>
  <si>
    <t>塘下6组</t>
  </si>
  <si>
    <t>邝雄军</t>
  </si>
  <si>
    <t>431128199103187212</t>
  </si>
  <si>
    <t>6230901818106369236</t>
  </si>
  <si>
    <t>大坪村</t>
  </si>
  <si>
    <t>胡中保</t>
  </si>
  <si>
    <t>432928196809135917</t>
  </si>
  <si>
    <t>6230901011100721962</t>
  </si>
  <si>
    <t>13637462479</t>
  </si>
  <si>
    <t>胡正保</t>
  </si>
  <si>
    <t>432928196605075916</t>
  </si>
  <si>
    <t>6230901011100719891</t>
  </si>
  <si>
    <t>邓被红</t>
  </si>
  <si>
    <t>432928197008135938</t>
  </si>
  <si>
    <t>6230901011100721368</t>
  </si>
  <si>
    <t>胡伟军</t>
  </si>
  <si>
    <t>432928197411045916</t>
  </si>
  <si>
    <t>6230901011100723083</t>
  </si>
  <si>
    <t>郭知荣</t>
  </si>
  <si>
    <t>432928196401095958</t>
  </si>
  <si>
    <t>6230901011100721020</t>
  </si>
  <si>
    <t>胡昌瑞</t>
  </si>
  <si>
    <t>532928195102085915</t>
  </si>
  <si>
    <t>6230901011100720568</t>
  </si>
  <si>
    <t>邓永平</t>
  </si>
  <si>
    <t>432928196712045915</t>
  </si>
  <si>
    <t>6230901011100723976</t>
  </si>
  <si>
    <t>胡昌武</t>
  </si>
  <si>
    <t>432928196508075914</t>
  </si>
  <si>
    <t>81014250063823501</t>
  </si>
  <si>
    <t>邓龙生</t>
  </si>
  <si>
    <t>432928195309185913</t>
  </si>
  <si>
    <t>6230901011100722291</t>
  </si>
  <si>
    <t>邓永伟</t>
  </si>
  <si>
    <t>432928194001085911</t>
  </si>
  <si>
    <t>81014250063823567</t>
  </si>
  <si>
    <t>15112044220</t>
  </si>
  <si>
    <t>邓永明</t>
  </si>
  <si>
    <t>432928195106275919</t>
  </si>
  <si>
    <t>6230901011100721830</t>
  </si>
  <si>
    <t>邓石井</t>
  </si>
  <si>
    <t>432928195805135915</t>
  </si>
  <si>
    <t>81014250063823726</t>
  </si>
  <si>
    <t>邝小旺</t>
  </si>
  <si>
    <t>432928196403265914</t>
  </si>
  <si>
    <t>6230901011100723646</t>
  </si>
  <si>
    <t>谢柏生</t>
  </si>
  <si>
    <t>432928196310115917</t>
  </si>
  <si>
    <t>6230901011100722879</t>
  </si>
  <si>
    <t>哑巴</t>
  </si>
  <si>
    <t>邓石凤</t>
  </si>
  <si>
    <t>432928196810105926</t>
  </si>
  <si>
    <t>6230901011100719925</t>
  </si>
  <si>
    <t>何昌美</t>
  </si>
  <si>
    <t>432928196210025922</t>
  </si>
  <si>
    <t>6230901011102307810</t>
  </si>
  <si>
    <t>何昌荣</t>
  </si>
  <si>
    <t>43292819560320592X</t>
  </si>
  <si>
    <t>6230901011102307729</t>
  </si>
  <si>
    <t>唐珍荣</t>
  </si>
  <si>
    <t>432928193904085918</t>
  </si>
  <si>
    <t>6230901011102429036</t>
  </si>
  <si>
    <t>蒋桥旺</t>
  </si>
  <si>
    <t>432928195108215979</t>
  </si>
  <si>
    <t>6230901011100720956</t>
  </si>
  <si>
    <t>邓土玉</t>
  </si>
  <si>
    <t>432928195409065919</t>
  </si>
  <si>
    <t>6230901011100721566</t>
  </si>
  <si>
    <t>邓永忠</t>
  </si>
  <si>
    <t>432928194911195917</t>
  </si>
  <si>
    <t>6230901011100722747</t>
  </si>
  <si>
    <t>邓贵明</t>
  </si>
  <si>
    <t>432928195805235916</t>
  </si>
  <si>
    <t>6230901011100719784</t>
  </si>
  <si>
    <t>邓柏明</t>
  </si>
  <si>
    <t>43292819551030593X</t>
  </si>
  <si>
    <t>6230901060013446225</t>
  </si>
  <si>
    <t>郭福</t>
  </si>
  <si>
    <t>432928197205065916</t>
  </si>
  <si>
    <t>6230901011100723380</t>
  </si>
  <si>
    <t>胡井明</t>
  </si>
  <si>
    <t>432928195904015935</t>
  </si>
  <si>
    <t>6230901011100720642</t>
  </si>
  <si>
    <t>邝胡社区</t>
  </si>
  <si>
    <t>邝家</t>
  </si>
  <si>
    <t>邝柏民</t>
  </si>
  <si>
    <t>432928195612157237</t>
  </si>
  <si>
    <t>6230901011100284490</t>
  </si>
  <si>
    <t>邝中秋</t>
  </si>
  <si>
    <t>432928194805297215</t>
  </si>
  <si>
    <t>6230901011100288624</t>
  </si>
  <si>
    <t>17548342673</t>
  </si>
  <si>
    <t>邝忠飞</t>
  </si>
  <si>
    <t>432928196105267217</t>
  </si>
  <si>
    <t>6230901011100286347</t>
  </si>
  <si>
    <t>邝英法</t>
  </si>
  <si>
    <t>432928196209257216</t>
  </si>
  <si>
    <t>6230901060011012243</t>
  </si>
  <si>
    <t>13787613041</t>
  </si>
  <si>
    <t>邝昌新</t>
  </si>
  <si>
    <t>432928195112037271</t>
  </si>
  <si>
    <t>6230901011100286305</t>
  </si>
  <si>
    <t>邝昌荣</t>
  </si>
  <si>
    <t>43292819690306721X</t>
  </si>
  <si>
    <t>6230901011100286487</t>
  </si>
  <si>
    <t>13574689169</t>
  </si>
  <si>
    <t>邝柏瑞</t>
  </si>
  <si>
    <t>432928195612287218</t>
  </si>
  <si>
    <t>6230901011100283955</t>
  </si>
  <si>
    <t>邝付荣</t>
  </si>
  <si>
    <t>432928195411107217</t>
  </si>
  <si>
    <t>6230901011100283930</t>
  </si>
  <si>
    <t>邝志峰</t>
  </si>
  <si>
    <t>432928198207106819</t>
  </si>
  <si>
    <t>6230901011102345992</t>
  </si>
  <si>
    <t>邝知井</t>
  </si>
  <si>
    <t>432928195912147217</t>
  </si>
  <si>
    <t>6230901011100287063</t>
  </si>
  <si>
    <t>邝德生</t>
  </si>
  <si>
    <t>432928195103147217</t>
  </si>
  <si>
    <t>6230901011100286933</t>
  </si>
  <si>
    <t>邝满仔</t>
  </si>
  <si>
    <t>432928197212187356</t>
  </si>
  <si>
    <t>6230901011102345562</t>
  </si>
  <si>
    <t>邝知生</t>
  </si>
  <si>
    <t>43292819621124721X</t>
  </si>
  <si>
    <t>6230901011100287675</t>
  </si>
  <si>
    <t>13174274339</t>
  </si>
  <si>
    <t>邝仁生</t>
  </si>
  <si>
    <t>432928195907077218</t>
  </si>
  <si>
    <t>6230901011100287642</t>
  </si>
  <si>
    <t>邝井荣</t>
  </si>
  <si>
    <t>432928198109097218</t>
  </si>
  <si>
    <t>6230901011100287923</t>
  </si>
  <si>
    <t>邝石瑞</t>
  </si>
  <si>
    <t>432928196206287217</t>
  </si>
  <si>
    <t>6230901011102463795</t>
  </si>
  <si>
    <t>邝石明</t>
  </si>
  <si>
    <t>43292819560317721X</t>
  </si>
  <si>
    <t>6230901011100284565</t>
  </si>
  <si>
    <t>邝石保</t>
  </si>
  <si>
    <t>43292819500920721X</t>
  </si>
  <si>
    <t>6230901011100288152</t>
  </si>
  <si>
    <t>邝中义</t>
  </si>
  <si>
    <t>432928196502117212</t>
  </si>
  <si>
    <t>6230901011100288285</t>
  </si>
  <si>
    <t>邝连生</t>
  </si>
  <si>
    <t>432928195702177215</t>
  </si>
  <si>
    <t>6230901011102345059</t>
  </si>
  <si>
    <t>邝井明</t>
  </si>
  <si>
    <t>432928196009157210</t>
  </si>
  <si>
    <t>6230901011100288210</t>
  </si>
  <si>
    <t>邝三才</t>
  </si>
  <si>
    <t>432928195401057236</t>
  </si>
  <si>
    <t>6230901011100284979</t>
  </si>
  <si>
    <t>邝太阳</t>
  </si>
  <si>
    <t>432928196112287216</t>
  </si>
  <si>
    <t>6230901011100285026</t>
  </si>
  <si>
    <t>邝四仔</t>
  </si>
  <si>
    <t>432928196304147218</t>
  </si>
  <si>
    <t>6230901011100285034</t>
  </si>
  <si>
    <t>邝顺才</t>
  </si>
  <si>
    <t>432928194806057213</t>
  </si>
  <si>
    <t>6230901011100284862</t>
  </si>
  <si>
    <t>邝后荣</t>
  </si>
  <si>
    <t>432928196310117234</t>
  </si>
  <si>
    <t>6230901011102345158</t>
  </si>
  <si>
    <t>邝五生</t>
  </si>
  <si>
    <t>432928196211127218</t>
  </si>
  <si>
    <t>6230901011100285547</t>
  </si>
  <si>
    <t>邝同生</t>
  </si>
  <si>
    <t>432928196610197213</t>
  </si>
  <si>
    <t>6230901011100285562</t>
  </si>
  <si>
    <t>邝井玉</t>
  </si>
  <si>
    <t>432928195708087210</t>
  </si>
  <si>
    <t>6230901011102345067</t>
  </si>
  <si>
    <t>邝灶才</t>
  </si>
  <si>
    <t>432928195111107215</t>
  </si>
  <si>
    <t>6230901011100284920</t>
  </si>
  <si>
    <t>邝石生</t>
  </si>
  <si>
    <t>432928195602137216</t>
  </si>
  <si>
    <t>6230901011100287592</t>
  </si>
  <si>
    <t>邝石祥</t>
  </si>
  <si>
    <t>432928195402217238</t>
  </si>
  <si>
    <t>6230901011102463761</t>
  </si>
  <si>
    <t>郑艳娟</t>
  </si>
  <si>
    <t>432928196308017226</t>
  </si>
  <si>
    <t>6230901011100285059</t>
  </si>
  <si>
    <t>邝柏桂</t>
  </si>
  <si>
    <t>432928195702087236</t>
  </si>
  <si>
    <t>6230901011100288673</t>
  </si>
  <si>
    <t>邝毛果</t>
  </si>
  <si>
    <t>43292819560704721X</t>
  </si>
  <si>
    <t>6230901011100286339</t>
  </si>
  <si>
    <t>15399962495</t>
  </si>
  <si>
    <t>邝华雄</t>
  </si>
  <si>
    <t>43292819761215721X</t>
  </si>
  <si>
    <t>6230901011100286107</t>
  </si>
  <si>
    <t>邝忠瑞</t>
  </si>
  <si>
    <t>432928196411147256</t>
  </si>
  <si>
    <t>6230901011100285075</t>
  </si>
  <si>
    <t>郑光凤</t>
  </si>
  <si>
    <t>43292819421011722X</t>
  </si>
  <si>
    <t>6230901011100283856</t>
  </si>
  <si>
    <t>邝土翠</t>
  </si>
  <si>
    <t>432928195212187226</t>
  </si>
  <si>
    <t>6230901011102345034</t>
  </si>
  <si>
    <t>432928196203067219</t>
  </si>
  <si>
    <t>6230901011102345109</t>
  </si>
  <si>
    <t>邝中元</t>
  </si>
  <si>
    <t>432928196307277237</t>
  </si>
  <si>
    <t>6230901011100284524</t>
  </si>
  <si>
    <t>邝土瑞</t>
  </si>
  <si>
    <t>432928195510027239</t>
  </si>
  <si>
    <t>6230901011102345018</t>
  </si>
  <si>
    <t>邝井生</t>
  </si>
  <si>
    <t>432928196003137219</t>
  </si>
  <si>
    <t>6230901011100288699</t>
  </si>
  <si>
    <t>老胡家</t>
  </si>
  <si>
    <t>胡三果</t>
  </si>
  <si>
    <t>432928195010127217</t>
  </si>
  <si>
    <t>6230901011102391251</t>
  </si>
  <si>
    <t>胡中明</t>
  </si>
  <si>
    <t>43292819570216721X</t>
  </si>
  <si>
    <t>6230901011100295405</t>
  </si>
  <si>
    <t>18520465449</t>
  </si>
  <si>
    <t>胡光福</t>
  </si>
  <si>
    <t>432928194502097216</t>
  </si>
  <si>
    <t>6230901011100294507</t>
  </si>
  <si>
    <t>432928195806237219</t>
  </si>
  <si>
    <t>6230901011102464132</t>
  </si>
  <si>
    <t>胡春生</t>
  </si>
  <si>
    <t>432928194912087213</t>
  </si>
  <si>
    <t>6230901011100293962</t>
  </si>
  <si>
    <t>胡良玉</t>
  </si>
  <si>
    <t>432928195606227219</t>
  </si>
  <si>
    <t>6230901011102464090</t>
  </si>
  <si>
    <t>胡柏明</t>
  </si>
  <si>
    <t>432928194710057219</t>
  </si>
  <si>
    <t>6230901011100295330</t>
  </si>
  <si>
    <t>胡庆生</t>
  </si>
  <si>
    <t>432928194712247235</t>
  </si>
  <si>
    <t>6230901011100295348</t>
  </si>
  <si>
    <t>胡金荣</t>
  </si>
  <si>
    <t>432928196302137219</t>
  </si>
  <si>
    <t>6230901011100295439</t>
  </si>
  <si>
    <t>15386384187</t>
  </si>
  <si>
    <t>胡柏荣</t>
  </si>
  <si>
    <t>432928196506087217</t>
  </si>
  <si>
    <t>6230901011102350315</t>
  </si>
  <si>
    <t>胡石威</t>
  </si>
  <si>
    <t>432928196501097213</t>
  </si>
  <si>
    <t>6230901011100294101</t>
  </si>
  <si>
    <t>13327262162</t>
  </si>
  <si>
    <t>胡二生</t>
  </si>
  <si>
    <t>432928197309127253</t>
  </si>
  <si>
    <t>6230901011100294663</t>
  </si>
  <si>
    <t>17774673259</t>
  </si>
  <si>
    <t>下村</t>
  </si>
  <si>
    <t>郑大金</t>
  </si>
  <si>
    <t>432928196002077218</t>
  </si>
  <si>
    <t>6230901011100292824</t>
  </si>
  <si>
    <t>郑顶明</t>
  </si>
  <si>
    <t>432928195412247211</t>
  </si>
  <si>
    <t>6230901011102433319</t>
  </si>
  <si>
    <t>郑功生</t>
  </si>
  <si>
    <t>43292819580908721X</t>
  </si>
  <si>
    <t>6230901011100291164</t>
  </si>
  <si>
    <t>郑四仔</t>
  </si>
  <si>
    <t>432928196710117217</t>
  </si>
  <si>
    <t>6230901011100291370</t>
  </si>
  <si>
    <t>13574652878</t>
  </si>
  <si>
    <t>郑欣春</t>
  </si>
  <si>
    <t>432928195405017215</t>
  </si>
  <si>
    <t>6230901011100291065</t>
  </si>
  <si>
    <t>郑爱生</t>
  </si>
  <si>
    <t>432928195807207230</t>
  </si>
  <si>
    <t>6230901018010145174</t>
  </si>
  <si>
    <t>15211619328</t>
  </si>
  <si>
    <t>郑才春</t>
  </si>
  <si>
    <t>432928196503097233</t>
  </si>
  <si>
    <t>6230901011100293467</t>
  </si>
  <si>
    <t>13874701314</t>
  </si>
  <si>
    <t>郑知明</t>
  </si>
  <si>
    <t>432928196203017211</t>
  </si>
  <si>
    <t>6230901011100293350</t>
  </si>
  <si>
    <t>郑玉芬</t>
  </si>
  <si>
    <t>432928196607237229</t>
  </si>
  <si>
    <t>6230901011102398074</t>
  </si>
  <si>
    <t>13310691256</t>
  </si>
  <si>
    <t>新胡家</t>
  </si>
  <si>
    <t>胡石保</t>
  </si>
  <si>
    <t>432928195504277215</t>
  </si>
  <si>
    <t>6230901011102388596</t>
  </si>
  <si>
    <t>胡华勇</t>
  </si>
  <si>
    <t>432928194401267239</t>
  </si>
  <si>
    <t>6230901011102388570</t>
  </si>
  <si>
    <t>18932176912</t>
  </si>
  <si>
    <t>胡柏玉</t>
  </si>
  <si>
    <t>432928195705167215</t>
  </si>
  <si>
    <t>6230901011100290349</t>
  </si>
  <si>
    <t>胡五仔</t>
  </si>
  <si>
    <t>432928196003057219</t>
  </si>
  <si>
    <t>6230901011102347881</t>
  </si>
  <si>
    <t>19146828761</t>
  </si>
  <si>
    <t>胡昌红</t>
  </si>
  <si>
    <t>432928197411127292</t>
  </si>
  <si>
    <t>6230901011100292121</t>
  </si>
  <si>
    <t>胡新民</t>
  </si>
  <si>
    <t>43292819730902721X</t>
  </si>
  <si>
    <t>6230901011100290620</t>
  </si>
  <si>
    <t>胡翠贞</t>
  </si>
  <si>
    <t>432928194806277224</t>
  </si>
  <si>
    <t>6230901011100291750</t>
  </si>
  <si>
    <t>胡发中</t>
  </si>
  <si>
    <t>432928196207087217</t>
  </si>
  <si>
    <t>6230901011100289408</t>
  </si>
  <si>
    <t>15897463890</t>
  </si>
  <si>
    <t>胡光文</t>
  </si>
  <si>
    <t>432928198207207214</t>
  </si>
  <si>
    <t>6230901011100289879</t>
  </si>
  <si>
    <t>13973488844</t>
  </si>
  <si>
    <t>刘何60，邝胡90，大坪塘刘家田110，周家40</t>
  </si>
  <si>
    <t>郑家村</t>
  </si>
  <si>
    <t>蒋土明</t>
  </si>
  <si>
    <t xml:space="preserve">432928196403075918              </t>
  </si>
  <si>
    <t>6230901011100764145</t>
  </si>
  <si>
    <t>谢金生</t>
  </si>
  <si>
    <t>432928196709085916</t>
  </si>
  <si>
    <t>6230901060010994326</t>
  </si>
  <si>
    <t>蒋柏生</t>
  </si>
  <si>
    <t>43292819570701591X</t>
  </si>
  <si>
    <t>6230901011102325275</t>
  </si>
  <si>
    <t>郑顶文</t>
  </si>
  <si>
    <t>432928197104135911</t>
  </si>
  <si>
    <t>6230901011100763873</t>
  </si>
  <si>
    <t>郑柏明</t>
  </si>
  <si>
    <t>43292819561009595X</t>
  </si>
  <si>
    <t>6230901011100765530</t>
  </si>
  <si>
    <t>蒋石明</t>
  </si>
  <si>
    <t xml:space="preserve">432928195802225915              </t>
  </si>
  <si>
    <t>6230901011102512211</t>
  </si>
  <si>
    <t>蒋四仔</t>
  </si>
  <si>
    <t>432928196701275950</t>
  </si>
  <si>
    <t>6230901011102325515</t>
  </si>
  <si>
    <t>蒋五仔</t>
  </si>
  <si>
    <t>432928196909065936</t>
  </si>
  <si>
    <t>6230901011100766025</t>
  </si>
  <si>
    <t>郑土明</t>
  </si>
  <si>
    <t xml:space="preserve">432928195609265931              </t>
  </si>
  <si>
    <t>6230901011100763261</t>
  </si>
  <si>
    <t>郑顶枝</t>
  </si>
  <si>
    <t xml:space="preserve">432928196907275913              </t>
  </si>
  <si>
    <t>6230901011100763410</t>
  </si>
  <si>
    <t>李路娟</t>
  </si>
  <si>
    <t xml:space="preserve">432928197108095929              </t>
  </si>
  <si>
    <t>6230901011100766090</t>
  </si>
  <si>
    <t>郑三保</t>
  </si>
  <si>
    <t xml:space="preserve">432928196901125914              </t>
  </si>
  <si>
    <t>6230901011100763857</t>
  </si>
  <si>
    <t>李家社区李家村</t>
  </si>
  <si>
    <t>1组</t>
  </si>
  <si>
    <t>李支平</t>
  </si>
  <si>
    <t>432928197002075954</t>
  </si>
  <si>
    <t>6230901011100736523</t>
  </si>
  <si>
    <t>15074693826</t>
  </si>
  <si>
    <t>李秀生</t>
  </si>
  <si>
    <t>432928196808015913</t>
  </si>
  <si>
    <t>6230901011100736515</t>
  </si>
  <si>
    <t>李红兵</t>
  </si>
  <si>
    <t>432928197510245913</t>
  </si>
  <si>
    <t>6230901011101750374</t>
  </si>
  <si>
    <t>18174611562</t>
  </si>
  <si>
    <t>2组</t>
  </si>
  <si>
    <t>李敦平</t>
  </si>
  <si>
    <t>432928196409025911</t>
  </si>
  <si>
    <t>6230901011100736986</t>
  </si>
  <si>
    <t>6组</t>
  </si>
  <si>
    <t>李栋发</t>
  </si>
  <si>
    <t>432928195710045917</t>
  </si>
  <si>
    <t>6230901011100737513</t>
  </si>
  <si>
    <t>432928196805125914</t>
  </si>
  <si>
    <t>6230901011102312950</t>
  </si>
  <si>
    <t>8组</t>
  </si>
  <si>
    <t>李细春</t>
  </si>
  <si>
    <t>432928195910175919</t>
  </si>
  <si>
    <t>6230901011100739352</t>
  </si>
  <si>
    <t>18474616329</t>
  </si>
  <si>
    <t>李家社区溪子脚村村</t>
  </si>
  <si>
    <t>罗日生</t>
  </si>
  <si>
    <t>43292819471105591X</t>
  </si>
  <si>
    <t>6230901011100768294</t>
  </si>
  <si>
    <t>3组</t>
  </si>
  <si>
    <t>何宗柏</t>
  </si>
  <si>
    <t>432928195801155919</t>
  </si>
  <si>
    <t>6230901011100769722</t>
  </si>
  <si>
    <t>4组</t>
  </si>
  <si>
    <t>何祖华</t>
  </si>
  <si>
    <t>432928196303035919</t>
  </si>
  <si>
    <t>6230901011100770209</t>
  </si>
  <si>
    <t>何柏生</t>
  </si>
  <si>
    <t>432928196506255997</t>
  </si>
  <si>
    <t>6230901011100770258</t>
  </si>
  <si>
    <t>李家社区郑溪村</t>
  </si>
  <si>
    <t>郑桐生</t>
  </si>
  <si>
    <t>432928195809055912</t>
  </si>
  <si>
    <t>6230901011101753469</t>
  </si>
  <si>
    <t>郑石生</t>
  </si>
  <si>
    <t>432928195610085911</t>
  </si>
  <si>
    <t>6230901011101753444</t>
  </si>
  <si>
    <t>郑春香</t>
  </si>
  <si>
    <t>432928197302185944</t>
  </si>
  <si>
    <t>6230901011100762453</t>
  </si>
  <si>
    <t>郑土生</t>
  </si>
  <si>
    <t>432928196301165912</t>
  </si>
  <si>
    <t>6230901011100762271</t>
  </si>
  <si>
    <t>郑克胜</t>
  </si>
  <si>
    <t>432928197608215915</t>
  </si>
  <si>
    <t>6230901011100762487</t>
  </si>
  <si>
    <t>郑柏军</t>
  </si>
  <si>
    <t>43292819750219591X</t>
  </si>
  <si>
    <t>6215392018011590672</t>
  </si>
  <si>
    <t>郑板成</t>
  </si>
  <si>
    <t>432928196610035919</t>
  </si>
  <si>
    <t>6230901011100760754</t>
  </si>
  <si>
    <t>郑欣义</t>
  </si>
  <si>
    <t>43292819550313591x</t>
  </si>
  <si>
    <t>6230901011100761117</t>
  </si>
  <si>
    <t>郑金生</t>
  </si>
  <si>
    <t>432928195310275916</t>
  </si>
  <si>
    <t>6230901011100762743</t>
  </si>
  <si>
    <t>5组</t>
  </si>
  <si>
    <t>郑欣恕</t>
  </si>
  <si>
    <t>432928196205225911</t>
  </si>
  <si>
    <t>6230901011100761653</t>
  </si>
  <si>
    <t>郑欣国</t>
  </si>
  <si>
    <t>432928196006295917</t>
  </si>
  <si>
    <t>6230901011100761646</t>
  </si>
  <si>
    <t>仁岗</t>
  </si>
  <si>
    <t>何小辉</t>
  </si>
  <si>
    <t>432928198305205976</t>
  </si>
  <si>
    <t>6230901011100744162</t>
  </si>
  <si>
    <t>何祖顺</t>
  </si>
  <si>
    <t>432928196011085914</t>
  </si>
  <si>
    <t>6230901011100742778</t>
  </si>
  <si>
    <t>郑动发</t>
  </si>
  <si>
    <t>432928196206025911</t>
  </si>
  <si>
    <t>6230901011100744410</t>
  </si>
  <si>
    <t>郑新平</t>
  </si>
  <si>
    <t>432928197512065932</t>
  </si>
  <si>
    <t>6230901011100744493</t>
  </si>
  <si>
    <t>东山村</t>
  </si>
  <si>
    <t>东山一组</t>
  </si>
  <si>
    <t>钟德福</t>
  </si>
  <si>
    <t>430722197811205893</t>
  </si>
  <si>
    <t>6230901008020378931</t>
  </si>
  <si>
    <t>东山281，陶市65</t>
  </si>
  <si>
    <t>胡光华</t>
  </si>
  <si>
    <t>43112819840211721X</t>
  </si>
  <si>
    <t>6230901011102289895</t>
  </si>
  <si>
    <t>东山岭3组</t>
  </si>
  <si>
    <t>郑被土</t>
  </si>
  <si>
    <t>432928197104065917</t>
  </si>
  <si>
    <t>6230901011100726847</t>
  </si>
  <si>
    <t>东山岭1组</t>
  </si>
  <si>
    <t>郑定五</t>
  </si>
  <si>
    <t>432928194911075915</t>
  </si>
  <si>
    <t>6230901011100726094</t>
  </si>
  <si>
    <t>东山岭2组</t>
  </si>
  <si>
    <t>郑定雄</t>
  </si>
  <si>
    <t>432928195012025978</t>
  </si>
  <si>
    <t>6030901011100726102</t>
  </si>
  <si>
    <t>东山岭4组</t>
  </si>
  <si>
    <t>郑定福</t>
  </si>
  <si>
    <t>432928195406025954</t>
  </si>
  <si>
    <t>6230901011100724867</t>
  </si>
  <si>
    <t>东山岭7组</t>
  </si>
  <si>
    <t>郑唯雄</t>
  </si>
  <si>
    <t>431128198609255919</t>
  </si>
  <si>
    <t>6230901011100728058</t>
  </si>
  <si>
    <t>东山岭8组</t>
  </si>
  <si>
    <t>郑井发</t>
  </si>
  <si>
    <t>432928195003245979</t>
  </si>
  <si>
    <t>6230901011100727696</t>
  </si>
  <si>
    <t>楼下村1组</t>
  </si>
  <si>
    <t>郑国平</t>
  </si>
  <si>
    <t>43292819690906591X</t>
  </si>
  <si>
    <t>6230901011100416830</t>
  </si>
  <si>
    <t>郑国雄</t>
  </si>
  <si>
    <t>432928197311295918</t>
  </si>
  <si>
    <t>6230901011100716905</t>
  </si>
  <si>
    <t>何井成</t>
  </si>
  <si>
    <t>432928195908185931</t>
  </si>
  <si>
    <t>6230901011100716665</t>
  </si>
  <si>
    <t>楼下村2组</t>
  </si>
  <si>
    <t>郑米苟</t>
  </si>
  <si>
    <t>432928195705165914</t>
  </si>
  <si>
    <t>6230901011100715386</t>
  </si>
  <si>
    <t>郑解生</t>
  </si>
  <si>
    <t>43292819511111591X</t>
  </si>
  <si>
    <t>6230901011100715295</t>
  </si>
  <si>
    <t>郑金平</t>
  </si>
  <si>
    <t>432928196702185914</t>
  </si>
  <si>
    <t>6230901011100715543</t>
  </si>
  <si>
    <t>郑细苟</t>
  </si>
  <si>
    <t>432928195912155911</t>
  </si>
  <si>
    <t>6230901011100715410</t>
  </si>
  <si>
    <t>楼下村3组</t>
  </si>
  <si>
    <t>郑日秀</t>
  </si>
  <si>
    <t>432928196101015928</t>
  </si>
  <si>
    <t>6230901011102509696</t>
  </si>
  <si>
    <t>郑柏平</t>
  </si>
  <si>
    <t>432928197108245915</t>
  </si>
  <si>
    <t>6230901011100714785</t>
  </si>
  <si>
    <t>楼下村4组</t>
  </si>
  <si>
    <t>郑土雄</t>
  </si>
  <si>
    <t>432928196204095916</t>
  </si>
  <si>
    <t>6230901011100716087</t>
  </si>
  <si>
    <t>郑石玉</t>
  </si>
  <si>
    <t>432928195803025915</t>
  </si>
  <si>
    <t>6230901011100716079</t>
  </si>
  <si>
    <t>田心村</t>
  </si>
  <si>
    <t>何昌元</t>
  </si>
  <si>
    <t>432928196402155916</t>
  </si>
  <si>
    <t>6230901011100773930</t>
  </si>
  <si>
    <t>13327263829</t>
  </si>
  <si>
    <t>何华三</t>
  </si>
  <si>
    <t>432928195302045918</t>
  </si>
  <si>
    <t>6230901011101754301</t>
  </si>
  <si>
    <t>何昌发</t>
  </si>
  <si>
    <t>432928196210255912</t>
  </si>
  <si>
    <t>6230901011101754228</t>
  </si>
  <si>
    <t>何付生</t>
  </si>
  <si>
    <t>43292819531224593X</t>
  </si>
  <si>
    <t>6230901011100772908</t>
  </si>
  <si>
    <t>何栋成</t>
  </si>
  <si>
    <t>432928195803295931</t>
  </si>
  <si>
    <t>6230901011102328410</t>
  </si>
  <si>
    <t>何志雄</t>
  </si>
  <si>
    <t>432928196504205937</t>
  </si>
  <si>
    <t>6230901060026409905</t>
  </si>
  <si>
    <t>何土成</t>
  </si>
  <si>
    <t>432928196304045916</t>
  </si>
  <si>
    <t>6230901011100772957</t>
  </si>
  <si>
    <t>何福生</t>
  </si>
  <si>
    <t>432928196408235917</t>
  </si>
  <si>
    <t>6230901011102328535</t>
  </si>
  <si>
    <t>何保金</t>
  </si>
  <si>
    <t>432928195002155920</t>
  </si>
  <si>
    <t>6230901011100772858</t>
  </si>
  <si>
    <t>13974691062</t>
  </si>
  <si>
    <t>何付作</t>
  </si>
  <si>
    <t>432928194702035917</t>
  </si>
  <si>
    <t>6230901011100772825</t>
  </si>
  <si>
    <t>何江土</t>
  </si>
  <si>
    <t>431128196301160017</t>
  </si>
  <si>
    <t>6230901018029654380</t>
  </si>
  <si>
    <t>何井新</t>
  </si>
  <si>
    <t>432928195612255937</t>
  </si>
  <si>
    <t>6230901011100773492</t>
  </si>
  <si>
    <t>骊龙头1组</t>
  </si>
  <si>
    <t>何水中</t>
  </si>
  <si>
    <t>432928197112135954</t>
  </si>
  <si>
    <t>6230901011100745938</t>
  </si>
  <si>
    <t>周家村</t>
  </si>
  <si>
    <t>周桥生</t>
  </si>
  <si>
    <t>432928194811185914</t>
  </si>
  <si>
    <t>6230901011100758949</t>
  </si>
  <si>
    <t>18807468599</t>
  </si>
  <si>
    <t>周石保</t>
  </si>
  <si>
    <t>43292819670822593X</t>
  </si>
  <si>
    <t>6230901011100759103</t>
  </si>
  <si>
    <t>合福坊</t>
  </si>
  <si>
    <t>郑光柏</t>
  </si>
  <si>
    <t>432928195609205912</t>
  </si>
  <si>
    <t>6230901011100779978</t>
  </si>
  <si>
    <t>何被生</t>
  </si>
  <si>
    <t>432928196409205912</t>
  </si>
  <si>
    <t>何石生</t>
  </si>
  <si>
    <t>432928196202075911</t>
  </si>
  <si>
    <t>何知柏</t>
  </si>
  <si>
    <t>432928196406235913</t>
  </si>
  <si>
    <t>何宗生</t>
  </si>
  <si>
    <t>43292819591211591X</t>
  </si>
  <si>
    <t>何岳成</t>
  </si>
  <si>
    <t>432928196306135915</t>
  </si>
  <si>
    <t>何雄兴</t>
  </si>
  <si>
    <t>432928196407085910</t>
  </si>
  <si>
    <t>何能成</t>
  </si>
  <si>
    <t>432928196509185912</t>
  </si>
  <si>
    <t>何江太</t>
  </si>
  <si>
    <t>432928196808075916</t>
  </si>
  <si>
    <t>何三苟</t>
  </si>
  <si>
    <t>432928195605295914</t>
  </si>
  <si>
    <t>何知文</t>
  </si>
  <si>
    <t>432928196205125910</t>
  </si>
  <si>
    <t>大村4组</t>
  </si>
  <si>
    <t>李井姣</t>
  </si>
  <si>
    <t>432928195008185928</t>
  </si>
  <si>
    <t>81014250063830835</t>
  </si>
  <si>
    <t>胡头1组</t>
  </si>
  <si>
    <t>胡三仔</t>
  </si>
  <si>
    <t>432928196803075933</t>
  </si>
  <si>
    <t>6230901011101749772</t>
  </si>
  <si>
    <t>胡石生</t>
  </si>
  <si>
    <t>43292819581005591X</t>
  </si>
  <si>
    <t>6230901011100734189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</si>
  <si>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</si>
  <si>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</si>
  <si>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陶岭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</si>
  <si>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</si>
  <si>
    <t>刘何</t>
  </si>
  <si>
    <t>陶市</t>
  </si>
  <si>
    <t>钟德福65亩合并到东山一起 上报，郑被雄户80亩（陶市30亩，仁岗50亩）</t>
  </si>
  <si>
    <t>洪仁</t>
  </si>
  <si>
    <t>大坪</t>
  </si>
  <si>
    <t>邝胡</t>
  </si>
  <si>
    <t>经询问本人核实面积后，核减胡光文90亩、邝忠瑞20亩、胡发中10亩</t>
  </si>
  <si>
    <t>李家</t>
  </si>
  <si>
    <t>东山</t>
  </si>
  <si>
    <t>经询问本人并实地核实面积后，核减钟德福314亩、胡光华28亩</t>
  </si>
  <si>
    <t>周家</t>
  </si>
  <si>
    <t>何能雄增加4亩</t>
  </si>
  <si>
    <t>田心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</si>
</sst>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wxid_dlu4nthlpqaj22\FileStorage\File\2024-09\2024&#24180;&#31291;&#35895;&#30446;&#26631;&#20215;&#26684;&#34917;&#36148;%20&#27700;&#31291;&#31181;&#26893;&#24773;&#20917;&#32479;&#35745;&#34920;2024.8.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（表一）2024年稻谷目标价格补贴农户申报表"/>
      <sheetName val="（表二）稻谷补贴一般户村级核实表"/>
      <sheetName val="（表三）稻谷补贴（适度规模经营户）村级核实表"/>
      <sheetName val="（表四）稻谷补贴乡镇汇总"/>
      <sheetName val="（表五）一般种植户乡镇核实汇总表"/>
      <sheetName val="（表六）规模种植户乡镇核实汇总表"/>
      <sheetName val="（表七）县级抽查核实表"/>
    </sheetNames>
    <sheetDataSet>
      <sheetData sheetId="0" refreshError="1">
        <row r="1">
          <cell r="A1" t="str">
            <v>2024年稻谷目标价格补贴农户申报表（表一）</v>
          </cell>
        </row>
        <row r="2">
          <cell r="A2" t="str">
            <v>行政村盖章：</v>
          </cell>
        </row>
        <row r="3">
          <cell r="A3" t="str">
            <v>组名</v>
          </cell>
        </row>
        <row r="3">
          <cell r="C3" t="str">
            <v>身份证号码</v>
          </cell>
          <cell r="D3" t="str">
            <v>一卡通账号（录入财政系统的农商行账号）</v>
          </cell>
          <cell r="E3" t="str">
            <v>联系电话</v>
          </cell>
        </row>
        <row r="5">
          <cell r="A5" t="str">
            <v>大村1组</v>
          </cell>
        </row>
        <row r="5">
          <cell r="C5" t="str">
            <v>432928195906085937</v>
          </cell>
          <cell r="D5" t="str">
            <v>6230901011100710981</v>
          </cell>
          <cell r="E5">
            <v>15274685053</v>
          </cell>
        </row>
        <row r="6">
          <cell r="A6" t="str">
            <v>大村1组</v>
          </cell>
        </row>
        <row r="6">
          <cell r="C6" t="str">
            <v>43292819591211591X</v>
          </cell>
          <cell r="D6" t="str">
            <v>6230901011100711021</v>
          </cell>
          <cell r="E6">
            <v>15111605915</v>
          </cell>
        </row>
        <row r="7">
          <cell r="A7" t="str">
            <v>大村1组</v>
          </cell>
        </row>
        <row r="7">
          <cell r="C7" t="str">
            <v>432928195609235919</v>
          </cell>
          <cell r="D7" t="str">
            <v>6230901060013428173</v>
          </cell>
          <cell r="E7">
            <v>15074643489</v>
          </cell>
        </row>
        <row r="8">
          <cell r="A8" t="str">
            <v>大村1组</v>
          </cell>
        </row>
        <row r="8">
          <cell r="C8" t="str">
            <v>432928196501065916</v>
          </cell>
          <cell r="D8" t="str">
            <v>6230901011102509605</v>
          </cell>
          <cell r="E8">
            <v>15897463379</v>
          </cell>
        </row>
        <row r="9">
          <cell r="A9" t="str">
            <v>大村2组</v>
          </cell>
        </row>
        <row r="9">
          <cell r="C9" t="str">
            <v>432928195004055931</v>
          </cell>
          <cell r="D9" t="str">
            <v>6230901011100712763</v>
          </cell>
          <cell r="E9">
            <v>18474661221</v>
          </cell>
        </row>
        <row r="10">
          <cell r="A10" t="str">
            <v>大村2组</v>
          </cell>
        </row>
        <row r="10">
          <cell r="C10" t="str">
            <v>432928196407085910</v>
          </cell>
          <cell r="D10" t="str">
            <v>6230901011102304031</v>
          </cell>
          <cell r="E10">
            <v>15913729828</v>
          </cell>
        </row>
        <row r="11">
          <cell r="A11" t="str">
            <v>大村2组</v>
          </cell>
        </row>
        <row r="11">
          <cell r="C11" t="str">
            <v>432928196409205912</v>
          </cell>
          <cell r="D11" t="str">
            <v>6230901011102304056</v>
          </cell>
          <cell r="E11">
            <v>17375130265</v>
          </cell>
        </row>
        <row r="12">
          <cell r="A12" t="str">
            <v>大村2组</v>
          </cell>
        </row>
        <row r="12">
          <cell r="C12" t="str">
            <v>432928196406235913</v>
          </cell>
          <cell r="D12" t="str">
            <v>6230901011100712870</v>
          </cell>
          <cell r="E12">
            <v>13762976505</v>
          </cell>
        </row>
        <row r="13">
          <cell r="A13" t="str">
            <v>大村2组</v>
          </cell>
        </row>
        <row r="13">
          <cell r="C13" t="str">
            <v>432928195305265916</v>
          </cell>
          <cell r="D13" t="str">
            <v>6230901011100712847</v>
          </cell>
          <cell r="E13">
            <v>13467466848</v>
          </cell>
        </row>
        <row r="14">
          <cell r="A14" t="str">
            <v>大村2组</v>
          </cell>
        </row>
        <row r="14">
          <cell r="C14" t="str">
            <v>432928195605295914</v>
          </cell>
          <cell r="D14" t="str">
            <v>6230901011101791410</v>
          </cell>
          <cell r="E14">
            <v>15767990365</v>
          </cell>
        </row>
        <row r="15">
          <cell r="A15" t="str">
            <v>大村1组</v>
          </cell>
        </row>
        <row r="15">
          <cell r="C15" t="str">
            <v>432928196306135915</v>
          </cell>
          <cell r="D15" t="str">
            <v>6230901011100712862</v>
          </cell>
          <cell r="E15">
            <v>19375221963</v>
          </cell>
        </row>
        <row r="16">
          <cell r="A16" t="str">
            <v>大村3组</v>
          </cell>
        </row>
        <row r="16">
          <cell r="C16" t="str">
            <v>432928195802205914</v>
          </cell>
          <cell r="D16" t="str">
            <v>6230901011100711591</v>
          </cell>
          <cell r="E16">
            <v>15226312676</v>
          </cell>
        </row>
        <row r="17">
          <cell r="A17" t="str">
            <v>大村3组</v>
          </cell>
        </row>
        <row r="17">
          <cell r="C17" t="str">
            <v>432928196808075916</v>
          </cell>
          <cell r="D17" t="str">
            <v>6230901011100711773</v>
          </cell>
          <cell r="E17">
            <v>17375635677</v>
          </cell>
        </row>
        <row r="18">
          <cell r="A18" t="str">
            <v>大村4组</v>
          </cell>
        </row>
        <row r="18">
          <cell r="C18" t="str">
            <v>432928196801295916</v>
          </cell>
          <cell r="D18" t="str">
            <v>6230901011100713597</v>
          </cell>
          <cell r="E18">
            <v>15226312905</v>
          </cell>
        </row>
        <row r="19">
          <cell r="A19" t="str">
            <v>大村4组</v>
          </cell>
        </row>
        <row r="19">
          <cell r="C19" t="str">
            <v>432928195712255918</v>
          </cell>
          <cell r="D19" t="str">
            <v>6230901011100713423</v>
          </cell>
          <cell r="E19">
            <v>13787634032</v>
          </cell>
        </row>
        <row r="20">
          <cell r="A20" t="str">
            <v>大村4组</v>
          </cell>
        </row>
        <row r="20">
          <cell r="C20" t="str">
            <v>432928195708015911</v>
          </cell>
          <cell r="D20" t="str">
            <v>6230901011100713415</v>
          </cell>
          <cell r="E20">
            <v>15674610876</v>
          </cell>
        </row>
        <row r="21">
          <cell r="A21" t="str">
            <v>大村4组</v>
          </cell>
        </row>
        <row r="21">
          <cell r="C21" t="str">
            <v>432928196205125910</v>
          </cell>
          <cell r="D21" t="str">
            <v>6230901011100713514</v>
          </cell>
          <cell r="E21">
            <v>18274676836</v>
          </cell>
        </row>
        <row r="22">
          <cell r="A22" t="str">
            <v>大村4组</v>
          </cell>
        </row>
        <row r="22">
          <cell r="C22" t="str">
            <v>432928196303255911</v>
          </cell>
          <cell r="D22" t="str">
            <v>6230901011102303991</v>
          </cell>
          <cell r="E22">
            <v>18166275599</v>
          </cell>
        </row>
        <row r="23">
          <cell r="A23" t="str">
            <v>大村5组</v>
          </cell>
        </row>
        <row r="23">
          <cell r="C23" t="str">
            <v>432928196202075911</v>
          </cell>
          <cell r="D23" t="str">
            <v>6230901011100712235</v>
          </cell>
          <cell r="E23">
            <v>18774643096</v>
          </cell>
        </row>
        <row r="24">
          <cell r="A24" t="str">
            <v>大村6组</v>
          </cell>
        </row>
        <row r="24">
          <cell r="C24" t="str">
            <v>432928196509185912</v>
          </cell>
          <cell r="D24" t="str">
            <v>6230901011100714082</v>
          </cell>
          <cell r="E24">
            <v>15207463608</v>
          </cell>
        </row>
        <row r="25">
          <cell r="A25" t="str">
            <v>田美1组</v>
          </cell>
        </row>
        <row r="25">
          <cell r="C25" t="str">
            <v>432928195310205934</v>
          </cell>
          <cell r="D25" t="str">
            <v>6230901011100780935</v>
          </cell>
          <cell r="E25">
            <v>15226327317</v>
          </cell>
        </row>
        <row r="26">
          <cell r="A26" t="str">
            <v>田美2组</v>
          </cell>
        </row>
        <row r="26">
          <cell r="C26" t="str">
            <v>432928195104275915</v>
          </cell>
          <cell r="D26" t="str">
            <v>6230901011100779879</v>
          </cell>
          <cell r="E26">
            <v>13270468450</v>
          </cell>
        </row>
        <row r="27">
          <cell r="A27" t="str">
            <v>田美1组</v>
          </cell>
        </row>
        <row r="27">
          <cell r="C27" t="str">
            <v>432928195903275911</v>
          </cell>
          <cell r="D27" t="str">
            <v>6230901011101754715</v>
          </cell>
          <cell r="E27">
            <v>15876032439</v>
          </cell>
        </row>
        <row r="28">
          <cell r="A28" t="str">
            <v>田美2组</v>
          </cell>
        </row>
        <row r="28">
          <cell r="C28" t="str">
            <v>432928196503265962</v>
          </cell>
          <cell r="D28" t="str">
            <v>6230901011100780174</v>
          </cell>
          <cell r="E28">
            <v>18932176089</v>
          </cell>
        </row>
        <row r="29">
          <cell r="A29" t="str">
            <v>田美2组</v>
          </cell>
        </row>
        <row r="29">
          <cell r="C29" t="str">
            <v>432928196801255973</v>
          </cell>
          <cell r="D29" t="str">
            <v>6230901011100780216</v>
          </cell>
          <cell r="E29">
            <v>13574699627</v>
          </cell>
        </row>
        <row r="30">
          <cell r="A30" t="str">
            <v>田美2组</v>
          </cell>
        </row>
        <row r="30">
          <cell r="C30" t="str">
            <v>432928195908065913</v>
          </cell>
          <cell r="D30" t="str">
            <v>6230901011100780067</v>
          </cell>
          <cell r="E30">
            <v>13874369527</v>
          </cell>
        </row>
        <row r="31">
          <cell r="A31" t="str">
            <v>田美2组</v>
          </cell>
        </row>
        <row r="31">
          <cell r="C31" t="str">
            <v>432928195609205912</v>
          </cell>
          <cell r="D31" t="str">
            <v>6230901011100779978</v>
          </cell>
          <cell r="E31">
            <v>15387461203</v>
          </cell>
        </row>
        <row r="32">
          <cell r="A32" t="str">
            <v>田美2组</v>
          </cell>
        </row>
        <row r="32">
          <cell r="C32" t="str">
            <v>432928195611075918</v>
          </cell>
          <cell r="D32" t="str">
            <v>6230901011100780000</v>
          </cell>
          <cell r="E32">
            <v>17197693996</v>
          </cell>
        </row>
        <row r="33">
          <cell r="A33" t="str">
            <v>田美2组</v>
          </cell>
        </row>
        <row r="33">
          <cell r="C33" t="str">
            <v>432928195311115957</v>
          </cell>
          <cell r="D33" t="str">
            <v>6230901011100779929</v>
          </cell>
          <cell r="E33">
            <v>18374636873</v>
          </cell>
        </row>
        <row r="34">
          <cell r="A34" t="str">
            <v>田美2组</v>
          </cell>
        </row>
        <row r="34">
          <cell r="C34" t="str">
            <v>432928195009165910</v>
          </cell>
          <cell r="D34" t="str">
            <v>6230901011100779861</v>
          </cell>
          <cell r="E34">
            <v>13467485858</v>
          </cell>
        </row>
        <row r="35">
          <cell r="A35" t="str">
            <v>田美2组</v>
          </cell>
        </row>
        <row r="35">
          <cell r="C35" t="str">
            <v>432928196401175958</v>
          </cell>
          <cell r="D35" t="str">
            <v>6230901011101754665</v>
          </cell>
          <cell r="E35">
            <v>13469387539</v>
          </cell>
        </row>
        <row r="36">
          <cell r="A36" t="str">
            <v>田美1组</v>
          </cell>
        </row>
        <row r="36">
          <cell r="C36" t="str">
            <v>432928194701155933</v>
          </cell>
          <cell r="D36" t="str">
            <v>6230901011100780828</v>
          </cell>
          <cell r="E36">
            <v>18374636223</v>
          </cell>
        </row>
        <row r="37">
          <cell r="A37" t="str">
            <v>田美1组</v>
          </cell>
        </row>
        <row r="37">
          <cell r="C37" t="str">
            <v>432928195011225919</v>
          </cell>
          <cell r="D37" t="str">
            <v>6230901011100780869</v>
          </cell>
          <cell r="E37">
            <v>18374638753</v>
          </cell>
        </row>
        <row r="38">
          <cell r="A38" t="str">
            <v>田美2组</v>
          </cell>
        </row>
        <row r="38">
          <cell r="C38" t="str">
            <v>432928195906075958</v>
          </cell>
          <cell r="D38" t="str">
            <v>6230901011100780042</v>
          </cell>
          <cell r="E38">
            <v>15286386154</v>
          </cell>
        </row>
        <row r="39">
          <cell r="A39" t="str">
            <v>胡头1组</v>
          </cell>
        </row>
        <row r="39">
          <cell r="C39" t="str">
            <v>432928195510155919</v>
          </cell>
          <cell r="D39" t="str">
            <v>6230901011101749681</v>
          </cell>
          <cell r="E39">
            <v>13874779694</v>
          </cell>
        </row>
        <row r="40">
          <cell r="A40" t="str">
            <v>胡头3组</v>
          </cell>
        </row>
        <row r="40">
          <cell r="C40" t="str">
            <v>432928195708285911</v>
          </cell>
          <cell r="D40" t="str">
            <v>6230901011100735772</v>
          </cell>
          <cell r="E40">
            <v>18682115629</v>
          </cell>
        </row>
        <row r="41">
          <cell r="A41" t="str">
            <v>胡头2组</v>
          </cell>
        </row>
        <row r="41">
          <cell r="C41" t="str">
            <v>432928195611155918</v>
          </cell>
          <cell r="D41" t="str">
            <v>81014250063831090</v>
          </cell>
          <cell r="E41">
            <v>15113827100</v>
          </cell>
        </row>
        <row r="42">
          <cell r="A42" t="str">
            <v>胡头4组</v>
          </cell>
        </row>
        <row r="42">
          <cell r="C42" t="str">
            <v>432928196307025910</v>
          </cell>
          <cell r="D42" t="str">
            <v>6230901011100735202</v>
          </cell>
          <cell r="E42">
            <v>13042095725</v>
          </cell>
        </row>
        <row r="43">
          <cell r="A43" t="str">
            <v>胡头5组</v>
          </cell>
        </row>
        <row r="43">
          <cell r="C43" t="str">
            <v>43292819581005591X</v>
          </cell>
          <cell r="D43" t="str">
            <v>6230901011100734189</v>
          </cell>
          <cell r="E43">
            <v>13042095725</v>
          </cell>
        </row>
        <row r="44">
          <cell r="A44" t="str">
            <v>胡头5组</v>
          </cell>
        </row>
        <row r="44">
          <cell r="C44" t="str">
            <v>432928196309105930</v>
          </cell>
          <cell r="D44" t="str">
            <v>6230901011100734221</v>
          </cell>
          <cell r="E44">
            <v>18274673315</v>
          </cell>
        </row>
        <row r="45">
          <cell r="A45" t="str">
            <v>胡头2组</v>
          </cell>
        </row>
        <row r="45">
          <cell r="C45" t="str">
            <v>432928195210155917</v>
          </cell>
          <cell r="D45" t="str">
            <v>81014250063831078</v>
          </cell>
          <cell r="E45" t="str">
            <v>07464894573</v>
          </cell>
        </row>
        <row r="46">
          <cell r="A46" t="str">
            <v>胡头4组</v>
          </cell>
        </row>
        <row r="46">
          <cell r="C46" t="str">
            <v>432928196210095912</v>
          </cell>
          <cell r="D46" t="str">
            <v>6230901118005164261</v>
          </cell>
          <cell r="E46">
            <v>19146935080</v>
          </cell>
        </row>
        <row r="47">
          <cell r="A47" t="str">
            <v>胡头5组</v>
          </cell>
        </row>
        <row r="47">
          <cell r="C47" t="str">
            <v>432928195012015913</v>
          </cell>
          <cell r="D47" t="str">
            <v>6230901011100734098</v>
          </cell>
          <cell r="E47">
            <v>17847565035</v>
          </cell>
        </row>
        <row r="48">
          <cell r="A48" t="str">
            <v>胡头4组</v>
          </cell>
        </row>
        <row r="48">
          <cell r="C48" t="str">
            <v>432928193705045913</v>
          </cell>
          <cell r="D48" t="str">
            <v>81014250063831249</v>
          </cell>
          <cell r="E48">
            <v>18797769831</v>
          </cell>
        </row>
        <row r="49">
          <cell r="A49" t="str">
            <v>胡头1组</v>
          </cell>
        </row>
        <row r="49">
          <cell r="C49" t="str">
            <v>432928195507145912</v>
          </cell>
          <cell r="D49" t="str">
            <v>6230901011100733710</v>
          </cell>
          <cell r="E49">
            <v>17774691790</v>
          </cell>
        </row>
        <row r="50">
          <cell r="A50" t="str">
            <v>胡头3组</v>
          </cell>
        </row>
        <row r="50">
          <cell r="C50" t="str">
            <v>432928196204295918</v>
          </cell>
          <cell r="D50" t="str">
            <v>6230901011101750069</v>
          </cell>
          <cell r="E50">
            <v>19374613976</v>
          </cell>
        </row>
        <row r="51">
          <cell r="A51" t="str">
            <v>胡头3组</v>
          </cell>
        </row>
        <row r="51">
          <cell r="C51" t="str">
            <v>432928196309155911</v>
          </cell>
          <cell r="D51" t="str">
            <v>6230901011100735863</v>
          </cell>
          <cell r="E51">
            <v>13642978523</v>
          </cell>
        </row>
        <row r="52">
          <cell r="A52" t="str">
            <v>胡头4组</v>
          </cell>
        </row>
        <row r="52">
          <cell r="C52" t="str">
            <v>432928196403235918</v>
          </cell>
          <cell r="D52" t="str">
            <v>6230901011100735228</v>
          </cell>
          <cell r="E52">
            <v>18244753887</v>
          </cell>
        </row>
        <row r="53">
          <cell r="A53" t="str">
            <v>胡头3组</v>
          </cell>
        </row>
        <row r="53">
          <cell r="C53" t="str">
            <v>432928196404155936</v>
          </cell>
          <cell r="D53" t="str">
            <v>6230901011101750077</v>
          </cell>
          <cell r="E53">
            <v>19176833606</v>
          </cell>
        </row>
        <row r="54">
          <cell r="A54" t="str">
            <v>胡头4组</v>
          </cell>
        </row>
        <row r="54">
          <cell r="C54" t="str">
            <v>432928196007145937</v>
          </cell>
          <cell r="D54" t="str">
            <v>6230901011101749897</v>
          </cell>
          <cell r="E54">
            <v>18474661795</v>
          </cell>
        </row>
        <row r="55">
          <cell r="A55" t="str">
            <v>胡头5组</v>
          </cell>
        </row>
        <row r="55">
          <cell r="C55" t="str">
            <v>432928195309235917</v>
          </cell>
          <cell r="D55" t="str">
            <v>81014250063831283</v>
          </cell>
          <cell r="E55">
            <v>19918249576</v>
          </cell>
        </row>
        <row r="56">
          <cell r="A56" t="str">
            <v>胡头1组</v>
          </cell>
        </row>
        <row r="56">
          <cell r="C56" t="str">
            <v>432928195906025934</v>
          </cell>
          <cell r="D56" t="str">
            <v>6230901111100176041</v>
          </cell>
          <cell r="E56">
            <v>19176684316</v>
          </cell>
        </row>
        <row r="57">
          <cell r="A57" t="str">
            <v>胡头1组</v>
          </cell>
        </row>
        <row r="57">
          <cell r="C57" t="str">
            <v>432928195407145915</v>
          </cell>
          <cell r="D57" t="str">
            <v>6230901011100733694</v>
          </cell>
          <cell r="E57">
            <v>15814138050</v>
          </cell>
        </row>
        <row r="58">
          <cell r="A58" t="str">
            <v>合计</v>
          </cell>
        </row>
        <row r="59">
          <cell r="A59" t="str">
            <v>注：水稻种植面积是指一般种植户（指承包水田面积小于30亩的户）2023年全年的水稻实际种植面积（包括早、中、晚稻面积之和）；如在外村外镇种植水稻的户，要在备注栏内写明所种植的村、面积等信息。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G7" sqref="G7"/>
    </sheetView>
  </sheetViews>
  <sheetFormatPr defaultColWidth="9" defaultRowHeight="13.5"/>
  <cols>
    <col min="1" max="1" width="7.63333333333333" customWidth="1"/>
    <col min="2" max="2" width="10.1333333333333" customWidth="1"/>
    <col min="3" max="3" width="17.6333333333333" customWidth="1"/>
    <col min="4" max="4" width="17.8833333333333" customWidth="1"/>
    <col min="5" max="5" width="13.1333333333333" customWidth="1"/>
    <col min="7" max="7" width="12.6333333333333" customWidth="1"/>
    <col min="8" max="8" width="15.6333333333333" customWidth="1"/>
    <col min="9" max="9" width="11.1333333333333" customWidth="1"/>
    <col min="10" max="10" width="12.3833333333333" customWidth="1"/>
  </cols>
  <sheetData>
    <row r="1" ht="14.25" spans="1:10">
      <c r="A1" s="19" t="s">
        <v>0</v>
      </c>
      <c r="B1" s="19"/>
      <c r="C1" s="20"/>
      <c r="D1" s="20"/>
      <c r="E1" s="20"/>
      <c r="F1" s="21"/>
      <c r="G1" s="21"/>
      <c r="H1" s="21"/>
      <c r="I1" s="21"/>
      <c r="J1" s="21"/>
    </row>
    <row r="2" ht="51" customHeight="1" spans="1:10">
      <c r="A2" s="22" t="s">
        <v>1</v>
      </c>
      <c r="B2" s="22"/>
      <c r="C2" s="23"/>
      <c r="D2" s="23"/>
      <c r="E2" s="23"/>
      <c r="F2" s="22"/>
      <c r="G2" s="22"/>
      <c r="H2" s="22"/>
      <c r="I2" s="22"/>
      <c r="J2" s="22"/>
    </row>
    <row r="3" ht="27" customHeight="1" spans="1:10">
      <c r="A3" s="24" t="s">
        <v>2</v>
      </c>
      <c r="B3" s="25"/>
      <c r="C3" s="26"/>
      <c r="D3" s="26"/>
      <c r="E3" s="26"/>
      <c r="F3" s="25"/>
      <c r="G3" s="25"/>
      <c r="H3" s="25"/>
      <c r="I3" s="25"/>
      <c r="J3" s="25"/>
    </row>
    <row r="4" ht="24" customHeight="1" spans="1:10">
      <c r="A4" s="8" t="s">
        <v>3</v>
      </c>
      <c r="B4" s="8" t="s">
        <v>4</v>
      </c>
      <c r="C4" s="8"/>
      <c r="D4" s="8"/>
      <c r="E4" s="8"/>
      <c r="F4" s="8"/>
      <c r="G4" s="8" t="s">
        <v>5</v>
      </c>
      <c r="H4" s="8"/>
      <c r="I4" s="8" t="s">
        <v>6</v>
      </c>
      <c r="J4" s="8" t="s">
        <v>7</v>
      </c>
    </row>
    <row r="5" ht="75" customHeight="1" spans="1:10">
      <c r="A5" s="8"/>
      <c r="B5" s="8" t="s">
        <v>8</v>
      </c>
      <c r="C5" s="27" t="s">
        <v>9</v>
      </c>
      <c r="D5" s="27" t="s">
        <v>10</v>
      </c>
      <c r="E5" s="27" t="s">
        <v>11</v>
      </c>
      <c r="F5" s="8" t="s">
        <v>12</v>
      </c>
      <c r="G5" s="8" t="s">
        <v>13</v>
      </c>
      <c r="H5" s="8" t="s">
        <v>14</v>
      </c>
      <c r="I5" s="8"/>
      <c r="J5" s="8"/>
    </row>
    <row r="6" ht="35" customHeight="1" spans="1:10">
      <c r="A6" s="10">
        <v>1</v>
      </c>
      <c r="B6" s="10" t="s">
        <v>15</v>
      </c>
      <c r="C6" s="28" t="s">
        <v>16</v>
      </c>
      <c r="D6" s="28" t="s">
        <v>17</v>
      </c>
      <c r="E6" s="10">
        <v>15116577011</v>
      </c>
      <c r="F6" s="10">
        <v>3</v>
      </c>
      <c r="G6" s="10"/>
      <c r="H6" s="10"/>
      <c r="I6" s="10">
        <v>3</v>
      </c>
      <c r="J6" s="10"/>
    </row>
    <row r="7" ht="37" customHeight="1" spans="1:10">
      <c r="A7" s="10">
        <v>2</v>
      </c>
      <c r="B7" s="10" t="s">
        <v>18</v>
      </c>
      <c r="C7" s="29" t="s">
        <v>19</v>
      </c>
      <c r="D7" s="28" t="s">
        <v>20</v>
      </c>
      <c r="E7" s="10">
        <v>13874369465</v>
      </c>
      <c r="F7" s="10">
        <v>2</v>
      </c>
      <c r="G7" s="10"/>
      <c r="H7" s="10"/>
      <c r="I7" s="10">
        <v>2</v>
      </c>
      <c r="J7" s="10"/>
    </row>
    <row r="8" ht="38" customHeight="1" spans="1:10">
      <c r="A8" s="10">
        <v>3</v>
      </c>
      <c r="B8" s="10" t="s">
        <v>21</v>
      </c>
      <c r="C8" s="28" t="s">
        <v>22</v>
      </c>
      <c r="D8" s="28" t="s">
        <v>23</v>
      </c>
      <c r="E8" s="10">
        <v>13976503676</v>
      </c>
      <c r="F8" s="10">
        <v>3</v>
      </c>
      <c r="G8" s="10"/>
      <c r="H8" s="10"/>
      <c r="I8" s="10">
        <v>3</v>
      </c>
      <c r="J8" s="10"/>
    </row>
    <row r="9" ht="37" customHeight="1" spans="1:10">
      <c r="A9" s="10">
        <v>4</v>
      </c>
      <c r="B9" s="10" t="s">
        <v>24</v>
      </c>
      <c r="C9" s="28" t="s">
        <v>25</v>
      </c>
      <c r="D9" s="28" t="s">
        <v>26</v>
      </c>
      <c r="E9" s="28">
        <v>13647468029</v>
      </c>
      <c r="F9" s="10">
        <v>2</v>
      </c>
      <c r="G9" s="10"/>
      <c r="H9" s="10"/>
      <c r="I9" s="10">
        <v>2</v>
      </c>
      <c r="J9" s="10"/>
    </row>
    <row r="10" ht="38" customHeight="1" spans="1:10">
      <c r="A10" s="10">
        <v>5</v>
      </c>
      <c r="B10" s="10" t="s">
        <v>27</v>
      </c>
      <c r="C10" s="28" t="s">
        <v>28</v>
      </c>
      <c r="D10" s="29" t="s">
        <v>29</v>
      </c>
      <c r="E10" s="28">
        <v>13874387282</v>
      </c>
      <c r="F10" s="10">
        <v>1</v>
      </c>
      <c r="G10" s="10"/>
      <c r="H10" s="10"/>
      <c r="I10" s="10">
        <v>1</v>
      </c>
      <c r="J10" s="10"/>
    </row>
    <row r="11" ht="38" customHeight="1" spans="1:10">
      <c r="A11" s="10">
        <v>6</v>
      </c>
      <c r="B11" s="10" t="s">
        <v>30</v>
      </c>
      <c r="C11" s="28" t="s">
        <v>31</v>
      </c>
      <c r="D11" s="28" t="s">
        <v>32</v>
      </c>
      <c r="E11" s="10">
        <v>13874375968</v>
      </c>
      <c r="F11" s="10">
        <v>35</v>
      </c>
      <c r="G11" s="10"/>
      <c r="H11" s="10"/>
      <c r="I11" s="10">
        <v>35</v>
      </c>
      <c r="J11" s="10"/>
    </row>
    <row r="12" ht="34" customHeight="1" spans="1:10">
      <c r="A12" s="10" t="s">
        <v>33</v>
      </c>
      <c r="B12" s="10"/>
      <c r="C12" s="10"/>
      <c r="D12" s="10"/>
      <c r="E12" s="10"/>
      <c r="F12" s="10">
        <f>SUM(F6:F11)</f>
        <v>46</v>
      </c>
      <c r="G12" s="10"/>
      <c r="H12" s="10"/>
      <c r="I12" s="10">
        <f>SUM(I6:I11)</f>
        <v>46</v>
      </c>
      <c r="J12" s="10"/>
    </row>
    <row r="13" ht="19" customHeight="1" spans="1:10">
      <c r="A13" s="12" t="s">
        <v>34</v>
      </c>
      <c r="B13" s="12"/>
      <c r="C13" s="12"/>
      <c r="D13" s="12"/>
      <c r="E13" s="12"/>
      <c r="F13" s="12"/>
      <c r="G13" s="12"/>
      <c r="H13" s="12"/>
      <c r="I13" s="12"/>
      <c r="J13" s="12"/>
    </row>
  </sheetData>
  <mergeCells count="8">
    <mergeCell ref="A1:B1"/>
    <mergeCell ref="A2:J2"/>
    <mergeCell ref="A3:J3"/>
    <mergeCell ref="B4:F4"/>
    <mergeCell ref="G4:H4"/>
    <mergeCell ref="A4:A5"/>
    <mergeCell ref="I4:I5"/>
    <mergeCell ref="J4:J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9" sqref="A9:A10"/>
    </sheetView>
  </sheetViews>
  <sheetFormatPr defaultColWidth="9" defaultRowHeight="13.5"/>
  <cols>
    <col min="1" max="1" width="8.13333333333333" customWidth="1"/>
    <col min="3" max="3" width="7.13333333333333" customWidth="1"/>
    <col min="4" max="4" width="10.8833333333333" customWidth="1"/>
    <col min="5" max="5" width="14.8833333333333" customWidth="1"/>
    <col min="6" max="6" width="17.3833333333333" customWidth="1"/>
    <col min="7" max="7" width="18.5" customWidth="1"/>
    <col min="8" max="8" width="13.3833333333333" customWidth="1"/>
    <col min="9" max="9" width="16.1333333333333" customWidth="1"/>
    <col min="10" max="10" width="15.6333333333333" customWidth="1"/>
    <col min="11" max="11" width="7.75" customWidth="1"/>
  </cols>
  <sheetData>
    <row r="1" spans="1:2">
      <c r="A1" s="2" t="s">
        <v>35</v>
      </c>
      <c r="B1" s="2"/>
    </row>
    <row r="2" ht="44" customHeight="1" spans="1:11">
      <c r="A2" s="4" t="s">
        <v>36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37</v>
      </c>
      <c r="B3" s="5"/>
      <c r="C3" s="5"/>
      <c r="D3" s="6"/>
      <c r="E3" s="16" t="s">
        <v>38</v>
      </c>
      <c r="F3" s="16"/>
      <c r="G3" s="16"/>
      <c r="H3" s="6"/>
      <c r="I3" s="5" t="s">
        <v>39</v>
      </c>
      <c r="J3" s="5"/>
      <c r="K3" s="5"/>
    </row>
    <row r="4" ht="28.5" spans="1:11">
      <c r="A4" s="8" t="s">
        <v>3</v>
      </c>
      <c r="B4" s="9" t="s">
        <v>40</v>
      </c>
      <c r="C4" s="9" t="s">
        <v>41</v>
      </c>
      <c r="D4" s="9" t="s">
        <v>42</v>
      </c>
      <c r="E4" s="9" t="s">
        <v>43</v>
      </c>
      <c r="F4" s="9" t="s">
        <v>44</v>
      </c>
      <c r="G4" s="9" t="s">
        <v>11</v>
      </c>
      <c r="H4" s="9" t="s">
        <v>45</v>
      </c>
      <c r="I4" s="9" t="s">
        <v>6</v>
      </c>
      <c r="J4" s="9" t="s">
        <v>46</v>
      </c>
      <c r="K4" s="9" t="s">
        <v>47</v>
      </c>
    </row>
    <row r="5" ht="28" customHeight="1" spans="1:11">
      <c r="A5" s="8">
        <v>1</v>
      </c>
      <c r="B5" s="9" t="s">
        <v>48</v>
      </c>
      <c r="C5" s="9" t="s">
        <v>49</v>
      </c>
      <c r="D5" s="9" t="s">
        <v>15</v>
      </c>
      <c r="E5" s="30" t="s">
        <v>50</v>
      </c>
      <c r="F5" s="30" t="s">
        <v>51</v>
      </c>
      <c r="G5" s="9">
        <v>15116577011</v>
      </c>
      <c r="H5" s="9">
        <v>3</v>
      </c>
      <c r="I5" s="9">
        <v>3</v>
      </c>
      <c r="J5" s="9">
        <v>3</v>
      </c>
      <c r="K5" s="9"/>
    </row>
    <row r="6" ht="28" customHeight="1" spans="1:11">
      <c r="A6" s="10">
        <v>2</v>
      </c>
      <c r="B6" s="9" t="s">
        <v>48</v>
      </c>
      <c r="C6" s="9" t="s">
        <v>52</v>
      </c>
      <c r="D6" s="9" t="s">
        <v>18</v>
      </c>
      <c r="E6" s="30" t="s">
        <v>53</v>
      </c>
      <c r="F6" s="30" t="s">
        <v>54</v>
      </c>
      <c r="G6" s="9">
        <v>13874369465</v>
      </c>
      <c r="H6" s="9">
        <v>2</v>
      </c>
      <c r="I6" s="9">
        <v>2</v>
      </c>
      <c r="J6" s="9">
        <v>2</v>
      </c>
      <c r="K6" s="9"/>
    </row>
    <row r="7" ht="28" customHeight="1" spans="1:11">
      <c r="A7" s="10">
        <v>3</v>
      </c>
      <c r="B7" s="9" t="s">
        <v>48</v>
      </c>
      <c r="C7" s="9" t="s">
        <v>52</v>
      </c>
      <c r="D7" s="9" t="s">
        <v>21</v>
      </c>
      <c r="E7" s="30" t="s">
        <v>55</v>
      </c>
      <c r="F7" s="30" t="s">
        <v>56</v>
      </c>
      <c r="G7" s="9">
        <v>13976503676</v>
      </c>
      <c r="H7" s="9">
        <v>3</v>
      </c>
      <c r="I7" s="9">
        <v>3</v>
      </c>
      <c r="J7" s="9">
        <v>3</v>
      </c>
      <c r="K7" s="9"/>
    </row>
    <row r="8" ht="28" customHeight="1" spans="1:11">
      <c r="A8" s="10">
        <v>4</v>
      </c>
      <c r="B8" s="9" t="s">
        <v>48</v>
      </c>
      <c r="C8" s="9" t="s">
        <v>49</v>
      </c>
      <c r="D8" s="9" t="s">
        <v>24</v>
      </c>
      <c r="E8" s="9" t="s">
        <v>57</v>
      </c>
      <c r="F8" s="30" t="s">
        <v>58</v>
      </c>
      <c r="G8" s="9">
        <v>13647468029</v>
      </c>
      <c r="H8" s="9">
        <v>2</v>
      </c>
      <c r="I8" s="9">
        <v>2</v>
      </c>
      <c r="J8" s="9">
        <v>2</v>
      </c>
      <c r="K8" s="9"/>
    </row>
    <row r="9" ht="28" customHeight="1" spans="1:11">
      <c r="A9" s="10">
        <v>5</v>
      </c>
      <c r="B9" s="9" t="s">
        <v>48</v>
      </c>
      <c r="C9" s="9" t="s">
        <v>59</v>
      </c>
      <c r="D9" s="9" t="s">
        <v>27</v>
      </c>
      <c r="E9" s="17" t="s">
        <v>60</v>
      </c>
      <c r="F9" s="17" t="s">
        <v>61</v>
      </c>
      <c r="G9" s="9">
        <v>13874387282</v>
      </c>
      <c r="H9" s="9">
        <v>1</v>
      </c>
      <c r="I9" s="9">
        <v>1</v>
      </c>
      <c r="J9" s="9">
        <v>1</v>
      </c>
      <c r="K9" s="9"/>
    </row>
    <row r="10" ht="28" customHeight="1" spans="1:11">
      <c r="A10" s="12">
        <v>6</v>
      </c>
      <c r="B10" s="9" t="s">
        <v>48</v>
      </c>
      <c r="C10" s="9" t="s">
        <v>62</v>
      </c>
      <c r="D10" s="9" t="s">
        <v>30</v>
      </c>
      <c r="E10" s="30" t="s">
        <v>63</v>
      </c>
      <c r="F10" s="9" t="s">
        <v>32</v>
      </c>
      <c r="G10" s="9">
        <v>13874375968</v>
      </c>
      <c r="H10" s="9">
        <v>35</v>
      </c>
      <c r="I10" s="9">
        <v>35</v>
      </c>
      <c r="J10" s="9">
        <v>35</v>
      </c>
      <c r="K10" s="9"/>
    </row>
    <row r="11" ht="28" customHeight="1" spans="1:11">
      <c r="A11" s="12"/>
      <c r="B11" s="9"/>
      <c r="C11" s="9"/>
      <c r="D11" s="9"/>
      <c r="E11" s="9"/>
      <c r="F11" s="18"/>
      <c r="G11" s="9"/>
      <c r="H11" s="9"/>
      <c r="I11" s="9"/>
      <c r="J11" s="9"/>
      <c r="K11" s="9"/>
    </row>
    <row r="12" ht="28" customHeight="1" spans="1:11">
      <c r="A12" s="12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8" customHeight="1" spans="1:11">
      <c r="A13" s="12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8" customHeight="1" spans="1:11">
      <c r="A14" s="9" t="s">
        <v>64</v>
      </c>
      <c r="B14" s="12"/>
      <c r="C14" s="9"/>
      <c r="D14" s="9"/>
      <c r="E14" s="9"/>
      <c r="F14" s="9"/>
      <c r="G14" s="9"/>
      <c r="H14" s="9">
        <f t="shared" ref="H14:J14" si="0">SUM(H5:H13)</f>
        <v>46</v>
      </c>
      <c r="I14" s="9">
        <f t="shared" si="0"/>
        <v>46</v>
      </c>
      <c r="J14" s="9">
        <f t="shared" si="0"/>
        <v>46</v>
      </c>
      <c r="K14" s="9"/>
    </row>
    <row r="15" ht="24" customHeight="1" spans="1:11">
      <c r="A15" s="13" t="s">
        <v>65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</sheetData>
  <mergeCells count="3">
    <mergeCell ref="A2:K2"/>
    <mergeCell ref="E3:G3"/>
    <mergeCell ref="A15:K15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9" sqref="A9:A10"/>
    </sheetView>
  </sheetViews>
  <sheetFormatPr defaultColWidth="9" defaultRowHeight="13.5"/>
  <cols>
    <col min="1" max="1" width="6.88333333333333" customWidth="1"/>
    <col min="2" max="2" width="8.13333333333333" customWidth="1"/>
    <col min="3" max="3" width="7.63333333333333" customWidth="1"/>
    <col min="5" max="5" width="13.1333333333333" customWidth="1"/>
    <col min="6" max="6" width="15.25" customWidth="1"/>
    <col min="7" max="7" width="12.75" customWidth="1"/>
    <col min="8" max="8" width="14.6333333333333" customWidth="1"/>
    <col min="9" max="9" width="17" customWidth="1"/>
    <col min="10" max="10" width="16.3833333333333" customWidth="1"/>
  </cols>
  <sheetData>
    <row r="1" spans="1:2">
      <c r="A1" s="2" t="s">
        <v>66</v>
      </c>
      <c r="B1" s="2"/>
    </row>
    <row r="2" ht="49" customHeight="1" spans="2:11">
      <c r="B2" s="4" t="s">
        <v>67</v>
      </c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37</v>
      </c>
      <c r="B3" s="5"/>
      <c r="C3" s="5"/>
      <c r="D3" s="6"/>
      <c r="E3" s="16" t="s">
        <v>68</v>
      </c>
      <c r="F3" s="16"/>
      <c r="G3" s="16"/>
      <c r="H3" s="6"/>
      <c r="I3" s="16" t="s">
        <v>69</v>
      </c>
      <c r="J3" s="16"/>
      <c r="K3" s="16"/>
    </row>
    <row r="4" ht="33" customHeight="1" spans="1:11">
      <c r="A4" s="8" t="s">
        <v>3</v>
      </c>
      <c r="B4" s="9" t="s">
        <v>40</v>
      </c>
      <c r="C4" s="9" t="s">
        <v>41</v>
      </c>
      <c r="D4" s="9" t="s">
        <v>42</v>
      </c>
      <c r="E4" s="9" t="s">
        <v>43</v>
      </c>
      <c r="F4" s="9" t="s">
        <v>44</v>
      </c>
      <c r="G4" s="9" t="s">
        <v>11</v>
      </c>
      <c r="H4" s="9" t="s">
        <v>45</v>
      </c>
      <c r="I4" s="9" t="s">
        <v>70</v>
      </c>
      <c r="J4" s="9" t="s">
        <v>71</v>
      </c>
      <c r="K4" s="9" t="s">
        <v>47</v>
      </c>
    </row>
    <row r="5" ht="28" customHeight="1" spans="1:11">
      <c r="A5" s="8">
        <v>1</v>
      </c>
      <c r="B5" s="9" t="s">
        <v>48</v>
      </c>
      <c r="C5" s="9" t="s">
        <v>49</v>
      </c>
      <c r="D5" s="9" t="s">
        <v>15</v>
      </c>
      <c r="E5" s="30" t="s">
        <v>50</v>
      </c>
      <c r="F5" s="30" t="s">
        <v>51</v>
      </c>
      <c r="G5" s="9">
        <v>15116577011</v>
      </c>
      <c r="H5" s="9">
        <v>3</v>
      </c>
      <c r="I5" s="9">
        <v>3</v>
      </c>
      <c r="J5" s="9">
        <v>3</v>
      </c>
      <c r="K5" s="9"/>
    </row>
    <row r="6" ht="28" customHeight="1" spans="1:11">
      <c r="A6" s="10">
        <v>2</v>
      </c>
      <c r="B6" s="9" t="s">
        <v>48</v>
      </c>
      <c r="C6" s="9" t="s">
        <v>52</v>
      </c>
      <c r="D6" s="9" t="s">
        <v>18</v>
      </c>
      <c r="E6" s="30" t="s">
        <v>53</v>
      </c>
      <c r="F6" s="30" t="s">
        <v>54</v>
      </c>
      <c r="G6" s="9">
        <v>13874369465</v>
      </c>
      <c r="H6" s="9">
        <v>2</v>
      </c>
      <c r="I6" s="9">
        <v>2</v>
      </c>
      <c r="J6" s="9">
        <v>2</v>
      </c>
      <c r="K6" s="9"/>
    </row>
    <row r="7" ht="28" customHeight="1" spans="1:11">
      <c r="A7" s="10">
        <v>3</v>
      </c>
      <c r="B7" s="9" t="s">
        <v>48</v>
      </c>
      <c r="C7" s="9" t="s">
        <v>52</v>
      </c>
      <c r="D7" s="9" t="s">
        <v>21</v>
      </c>
      <c r="E7" s="30" t="s">
        <v>55</v>
      </c>
      <c r="F7" s="30" t="s">
        <v>56</v>
      </c>
      <c r="G7" s="9">
        <v>13976503676</v>
      </c>
      <c r="H7" s="9">
        <v>3</v>
      </c>
      <c r="I7" s="9">
        <v>3</v>
      </c>
      <c r="J7" s="9">
        <v>3</v>
      </c>
      <c r="K7" s="9"/>
    </row>
    <row r="8" ht="28" customHeight="1" spans="1:11">
      <c r="A8" s="10">
        <v>4</v>
      </c>
      <c r="B8" s="9" t="s">
        <v>48</v>
      </c>
      <c r="C8" s="9" t="s">
        <v>49</v>
      </c>
      <c r="D8" s="9" t="s">
        <v>24</v>
      </c>
      <c r="E8" s="9" t="s">
        <v>57</v>
      </c>
      <c r="F8" s="30" t="s">
        <v>58</v>
      </c>
      <c r="G8" s="9">
        <v>13647468029</v>
      </c>
      <c r="H8" s="9">
        <v>2</v>
      </c>
      <c r="I8" s="9">
        <v>2</v>
      </c>
      <c r="J8" s="9">
        <v>2</v>
      </c>
      <c r="K8" s="9"/>
    </row>
    <row r="9" ht="28" customHeight="1" spans="1:11">
      <c r="A9" s="10">
        <v>5</v>
      </c>
      <c r="B9" s="9" t="s">
        <v>48</v>
      </c>
      <c r="C9" s="9" t="s">
        <v>59</v>
      </c>
      <c r="D9" s="9" t="s">
        <v>27</v>
      </c>
      <c r="E9" s="17" t="s">
        <v>60</v>
      </c>
      <c r="F9" s="17" t="s">
        <v>61</v>
      </c>
      <c r="G9" s="9">
        <v>13874387282</v>
      </c>
      <c r="H9" s="9">
        <v>1</v>
      </c>
      <c r="I9" s="9">
        <v>1</v>
      </c>
      <c r="J9" s="9">
        <v>1</v>
      </c>
      <c r="K9" s="9"/>
    </row>
    <row r="10" ht="28" customHeight="1" spans="1:11">
      <c r="A10" s="12">
        <v>6</v>
      </c>
      <c r="B10" s="9" t="s">
        <v>48</v>
      </c>
      <c r="C10" s="9" t="s">
        <v>62</v>
      </c>
      <c r="D10" s="9" t="s">
        <v>30</v>
      </c>
      <c r="E10" s="30" t="s">
        <v>63</v>
      </c>
      <c r="F10" s="30" t="s">
        <v>72</v>
      </c>
      <c r="G10" s="9">
        <v>13874375968</v>
      </c>
      <c r="H10" s="9">
        <v>35</v>
      </c>
      <c r="I10" s="9">
        <v>35</v>
      </c>
      <c r="J10" s="9">
        <v>35</v>
      </c>
      <c r="K10" s="9"/>
    </row>
    <row r="11" ht="28" customHeight="1" spans="1:11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8" customHeight="1" spans="1:11">
      <c r="A12" s="12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8" customHeight="1" spans="1:11">
      <c r="A13" s="12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8" customHeight="1" spans="1:11">
      <c r="A14" s="9" t="s">
        <v>64</v>
      </c>
      <c r="B14" s="12"/>
      <c r="C14" s="9"/>
      <c r="D14" s="9"/>
      <c r="E14" s="9"/>
      <c r="F14" s="9"/>
      <c r="G14" s="9"/>
      <c r="H14" s="9">
        <f>SUM(H5:H13)</f>
        <v>46</v>
      </c>
      <c r="I14" s="9">
        <f>SUM(I5:I13)</f>
        <v>46</v>
      </c>
      <c r="J14" s="9">
        <f>SUM(J5:J13)</f>
        <v>46</v>
      </c>
      <c r="K14" s="9"/>
    </row>
    <row r="15" ht="25" customHeight="1" spans="1:11">
      <c r="A15" s="13" t="s">
        <v>65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</sheetData>
  <mergeCells count="4">
    <mergeCell ref="B2:K2"/>
    <mergeCell ref="E3:G3"/>
    <mergeCell ref="I3:K3"/>
    <mergeCell ref="A15:K15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workbookViewId="0">
      <selection activeCell="J197" sqref="J197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6.88333333333333" customWidth="1"/>
    <col min="6" max="6" width="12.8833333333333" customWidth="1"/>
    <col min="7" max="7" width="16.8833333333333" customWidth="1"/>
    <col min="8" max="8" width="14.25" customWidth="1"/>
    <col min="9" max="9" width="16.75" customWidth="1"/>
    <col min="10" max="10" width="20.25" customWidth="1"/>
    <col min="11" max="11" width="13.9" customWidth="1"/>
  </cols>
  <sheetData>
    <row r="1" spans="1:3">
      <c r="A1" s="15" t="s">
        <v>73</v>
      </c>
      <c r="B1" s="3"/>
      <c r="C1" s="3"/>
    </row>
    <row r="2" ht="45" customHeight="1" spans="1:1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" customHeight="1" spans="1:11">
      <c r="A3" s="5" t="s">
        <v>75</v>
      </c>
      <c r="B3" s="5"/>
      <c r="C3" s="5"/>
      <c r="D3" s="5"/>
      <c r="E3" s="6"/>
      <c r="F3" s="7" t="s">
        <v>76</v>
      </c>
      <c r="G3" s="7"/>
      <c r="H3" s="7"/>
      <c r="I3" s="6" t="s">
        <v>77</v>
      </c>
      <c r="J3" s="16" t="s">
        <v>78</v>
      </c>
      <c r="K3" s="16"/>
    </row>
    <row r="4" ht="28.5" spans="1:11">
      <c r="A4" s="8" t="s">
        <v>3</v>
      </c>
      <c r="B4" s="8" t="s">
        <v>79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11</v>
      </c>
      <c r="I4" s="8" t="s">
        <v>80</v>
      </c>
      <c r="J4" s="8" t="s">
        <v>81</v>
      </c>
      <c r="K4" s="8" t="s">
        <v>47</v>
      </c>
    </row>
    <row r="5" ht="28" customHeight="1" spans="1:11">
      <c r="A5" s="8">
        <v>1</v>
      </c>
      <c r="B5" s="8" t="s">
        <v>82</v>
      </c>
      <c r="C5" s="8" t="s">
        <v>48</v>
      </c>
      <c r="D5" s="8" t="s">
        <v>49</v>
      </c>
      <c r="E5" s="8" t="s">
        <v>15</v>
      </c>
      <c r="F5" s="31" t="s">
        <v>50</v>
      </c>
      <c r="G5" s="31" t="s">
        <v>51</v>
      </c>
      <c r="H5" s="8">
        <v>15116577011</v>
      </c>
      <c r="I5" s="8">
        <v>3</v>
      </c>
      <c r="J5" s="8">
        <v>3</v>
      </c>
      <c r="K5" s="8"/>
    </row>
    <row r="6" ht="28" customHeight="1" spans="1:11">
      <c r="A6" s="8">
        <v>2</v>
      </c>
      <c r="B6" s="8" t="s">
        <v>82</v>
      </c>
      <c r="C6" s="8" t="s">
        <v>48</v>
      </c>
      <c r="D6" s="8" t="s">
        <v>52</v>
      </c>
      <c r="E6" s="8" t="s">
        <v>18</v>
      </c>
      <c r="F6" s="31" t="s">
        <v>53</v>
      </c>
      <c r="G6" s="31" t="s">
        <v>54</v>
      </c>
      <c r="H6" s="8">
        <v>13874369465</v>
      </c>
      <c r="I6" s="8">
        <v>2</v>
      </c>
      <c r="J6" s="8">
        <v>2</v>
      </c>
      <c r="K6" s="8"/>
    </row>
    <row r="7" ht="28" customHeight="1" spans="1:11">
      <c r="A7" s="8">
        <v>3</v>
      </c>
      <c r="B7" s="8" t="s">
        <v>82</v>
      </c>
      <c r="C7" s="8" t="s">
        <v>48</v>
      </c>
      <c r="D7" s="8" t="s">
        <v>52</v>
      </c>
      <c r="E7" s="8" t="s">
        <v>21</v>
      </c>
      <c r="F7" s="31" t="s">
        <v>55</v>
      </c>
      <c r="G7" s="31" t="s">
        <v>56</v>
      </c>
      <c r="H7" s="8">
        <v>13976503676</v>
      </c>
      <c r="I7" s="8">
        <v>3</v>
      </c>
      <c r="J7" s="8">
        <v>3</v>
      </c>
      <c r="K7" s="8"/>
    </row>
    <row r="8" ht="28" customHeight="1" spans="1:11">
      <c r="A8" s="8">
        <v>4</v>
      </c>
      <c r="B8" s="8" t="s">
        <v>82</v>
      </c>
      <c r="C8" s="8" t="s">
        <v>48</v>
      </c>
      <c r="D8" s="8" t="s">
        <v>49</v>
      </c>
      <c r="E8" s="8" t="s">
        <v>24</v>
      </c>
      <c r="F8" s="8" t="s">
        <v>57</v>
      </c>
      <c r="G8" s="31" t="s">
        <v>58</v>
      </c>
      <c r="H8" s="8">
        <v>13647468029</v>
      </c>
      <c r="I8" s="8">
        <v>2</v>
      </c>
      <c r="J8" s="8">
        <v>2</v>
      </c>
      <c r="K8" s="8"/>
    </row>
    <row r="9" ht="28" customHeight="1" spans="1:11">
      <c r="A9" s="8">
        <v>5</v>
      </c>
      <c r="B9" s="8" t="s">
        <v>82</v>
      </c>
      <c r="C9" s="8" t="s">
        <v>48</v>
      </c>
      <c r="D9" s="8" t="s">
        <v>59</v>
      </c>
      <c r="E9" s="8" t="s">
        <v>27</v>
      </c>
      <c r="F9" s="8" t="s">
        <v>60</v>
      </c>
      <c r="G9" s="8" t="s">
        <v>61</v>
      </c>
      <c r="H9" s="8">
        <v>13874387282</v>
      </c>
      <c r="I9" s="8">
        <v>1</v>
      </c>
      <c r="J9" s="8">
        <v>1</v>
      </c>
      <c r="K9" s="8"/>
    </row>
    <row r="10" ht="28" customHeight="1" spans="1:11">
      <c r="A10" s="8">
        <v>6</v>
      </c>
      <c r="B10" s="8" t="s">
        <v>82</v>
      </c>
      <c r="C10" s="8" t="s">
        <v>48</v>
      </c>
      <c r="D10" s="8" t="s">
        <v>62</v>
      </c>
      <c r="E10" s="8" t="s">
        <v>30</v>
      </c>
      <c r="F10" s="31" t="s">
        <v>63</v>
      </c>
      <c r="G10" s="31" t="s">
        <v>72</v>
      </c>
      <c r="H10" s="8">
        <v>13874375968</v>
      </c>
      <c r="I10" s="8">
        <v>35</v>
      </c>
      <c r="J10" s="8">
        <v>33.4</v>
      </c>
      <c r="K10" s="8"/>
    </row>
    <row r="11" ht="28" customHeight="1" spans="1:11">
      <c r="A11" s="8">
        <v>7</v>
      </c>
      <c r="B11" s="8" t="s">
        <v>82</v>
      </c>
      <c r="C11" s="8" t="s">
        <v>83</v>
      </c>
      <c r="D11" s="8" t="s">
        <v>84</v>
      </c>
      <c r="E11" s="8" t="s">
        <v>85</v>
      </c>
      <c r="F11" s="8" t="s">
        <v>86</v>
      </c>
      <c r="G11" s="8" t="s">
        <v>87</v>
      </c>
      <c r="H11" s="8" t="s">
        <v>88</v>
      </c>
      <c r="I11" s="8">
        <v>165</v>
      </c>
      <c r="J11" s="8">
        <v>165</v>
      </c>
      <c r="K11" s="8"/>
    </row>
    <row r="12" ht="28" customHeight="1" spans="1:11">
      <c r="A12" s="8">
        <v>8</v>
      </c>
      <c r="B12" s="8" t="s">
        <v>82</v>
      </c>
      <c r="C12" s="8" t="s">
        <v>83</v>
      </c>
      <c r="D12" s="8" t="s">
        <v>84</v>
      </c>
      <c r="E12" s="8" t="s">
        <v>89</v>
      </c>
      <c r="F12" s="31" t="s">
        <v>90</v>
      </c>
      <c r="G12" s="31" t="s">
        <v>91</v>
      </c>
      <c r="H12" s="8">
        <v>15211626118</v>
      </c>
      <c r="I12" s="8">
        <v>2</v>
      </c>
      <c r="J12" s="8">
        <v>2</v>
      </c>
      <c r="K12" s="8"/>
    </row>
    <row r="13" ht="28" customHeight="1" spans="1:11">
      <c r="A13" s="8">
        <v>9</v>
      </c>
      <c r="B13" s="8" t="s">
        <v>82</v>
      </c>
      <c r="C13" s="8" t="s">
        <v>83</v>
      </c>
      <c r="D13" s="8" t="s">
        <v>84</v>
      </c>
      <c r="E13" s="8" t="s">
        <v>92</v>
      </c>
      <c r="F13" s="31" t="s">
        <v>93</v>
      </c>
      <c r="G13" s="8" t="s">
        <v>94</v>
      </c>
      <c r="H13" s="8">
        <v>18975775328</v>
      </c>
      <c r="I13" s="8">
        <v>1.5</v>
      </c>
      <c r="J13" s="8">
        <v>1.5</v>
      </c>
      <c r="K13" s="8"/>
    </row>
    <row r="14" ht="28" customHeight="1" spans="1:11">
      <c r="A14" s="8">
        <v>10</v>
      </c>
      <c r="B14" s="8" t="s">
        <v>82</v>
      </c>
      <c r="C14" s="8" t="s">
        <v>83</v>
      </c>
      <c r="D14" s="8" t="s">
        <v>95</v>
      </c>
      <c r="E14" s="8" t="s">
        <v>96</v>
      </c>
      <c r="F14" s="8" t="s">
        <v>97</v>
      </c>
      <c r="G14" s="8" t="s">
        <v>98</v>
      </c>
      <c r="H14" s="8" t="s">
        <v>99</v>
      </c>
      <c r="I14" s="8">
        <v>1</v>
      </c>
      <c r="J14" s="8">
        <v>1</v>
      </c>
      <c r="K14" s="8"/>
    </row>
    <row r="15" ht="28" customHeight="1" spans="1:11">
      <c r="A15" s="8">
        <v>11</v>
      </c>
      <c r="B15" s="8" t="s">
        <v>82</v>
      </c>
      <c r="C15" s="8" t="s">
        <v>83</v>
      </c>
      <c r="D15" s="8" t="s">
        <v>100</v>
      </c>
      <c r="E15" s="8" t="s">
        <v>101</v>
      </c>
      <c r="F15" s="8" t="s">
        <v>102</v>
      </c>
      <c r="G15" s="8" t="s">
        <v>103</v>
      </c>
      <c r="H15" s="8" t="s">
        <v>104</v>
      </c>
      <c r="I15" s="8">
        <v>1</v>
      </c>
      <c r="J15" s="8">
        <v>1</v>
      </c>
      <c r="K15" s="8"/>
    </row>
    <row r="16" ht="28" customHeight="1" spans="1:11">
      <c r="A16" s="8">
        <v>13</v>
      </c>
      <c r="B16" s="8" t="s">
        <v>82</v>
      </c>
      <c r="C16" s="8" t="s">
        <v>105</v>
      </c>
      <c r="D16" s="8" t="s">
        <v>106</v>
      </c>
      <c r="E16" s="8" t="s">
        <v>107</v>
      </c>
      <c r="F16" s="31" t="s">
        <v>108</v>
      </c>
      <c r="G16" s="31" t="s">
        <v>109</v>
      </c>
      <c r="H16" s="8">
        <v>17674925666</v>
      </c>
      <c r="I16" s="8">
        <v>30</v>
      </c>
      <c r="J16" s="8">
        <v>80</v>
      </c>
      <c r="K16" s="8" t="s">
        <v>110</v>
      </c>
    </row>
    <row r="17" ht="28" customHeight="1" spans="1:11">
      <c r="A17" s="8">
        <v>14</v>
      </c>
      <c r="B17" s="8" t="s">
        <v>82</v>
      </c>
      <c r="C17" s="8" t="s">
        <v>111</v>
      </c>
      <c r="D17" s="8">
        <v>4</v>
      </c>
      <c r="E17" s="8" t="s">
        <v>112</v>
      </c>
      <c r="F17" s="31" t="s">
        <v>113</v>
      </c>
      <c r="G17" s="31" t="s">
        <v>114</v>
      </c>
      <c r="H17" s="8">
        <v>18932187323</v>
      </c>
      <c r="I17" s="8">
        <v>38</v>
      </c>
      <c r="J17" s="8">
        <v>38</v>
      </c>
      <c r="K17" s="8"/>
    </row>
    <row r="18" ht="28" customHeight="1" spans="1:11">
      <c r="A18" s="8">
        <v>15</v>
      </c>
      <c r="B18" s="8" t="s">
        <v>82</v>
      </c>
      <c r="C18" s="8" t="s">
        <v>111</v>
      </c>
      <c r="D18" s="8" t="s">
        <v>115</v>
      </c>
      <c r="E18" s="8" t="s">
        <v>116</v>
      </c>
      <c r="F18" s="31" t="s">
        <v>117</v>
      </c>
      <c r="G18" s="31" t="s">
        <v>118</v>
      </c>
      <c r="H18" s="8">
        <v>18174663885</v>
      </c>
      <c r="I18" s="8">
        <v>35</v>
      </c>
      <c r="J18" s="8">
        <v>35</v>
      </c>
      <c r="K18" s="8"/>
    </row>
    <row r="19" ht="28" customHeight="1" spans="1:11">
      <c r="A19" s="8">
        <v>16</v>
      </c>
      <c r="B19" s="8" t="s">
        <v>82</v>
      </c>
      <c r="C19" s="8" t="s">
        <v>111</v>
      </c>
      <c r="D19" s="8" t="s">
        <v>119</v>
      </c>
      <c r="E19" s="8" t="s">
        <v>120</v>
      </c>
      <c r="F19" s="8" t="s">
        <v>121</v>
      </c>
      <c r="G19" s="31" t="s">
        <v>122</v>
      </c>
      <c r="H19" s="8">
        <v>18508480868</v>
      </c>
      <c r="I19" s="8">
        <v>88</v>
      </c>
      <c r="J19" s="8">
        <v>88</v>
      </c>
      <c r="K19" s="8"/>
    </row>
    <row r="20" ht="28" customHeight="1" spans="1:11">
      <c r="A20" s="8">
        <v>17</v>
      </c>
      <c r="B20" s="8" t="s">
        <v>82</v>
      </c>
      <c r="C20" s="8" t="s">
        <v>123</v>
      </c>
      <c r="D20" s="8">
        <v>2</v>
      </c>
      <c r="E20" s="8" t="s">
        <v>124</v>
      </c>
      <c r="F20" s="31" t="s">
        <v>125</v>
      </c>
      <c r="G20" s="8" t="s">
        <v>126</v>
      </c>
      <c r="H20" s="8" t="s">
        <v>127</v>
      </c>
      <c r="I20" s="8">
        <v>60</v>
      </c>
      <c r="J20" s="8">
        <v>60</v>
      </c>
      <c r="K20" s="8"/>
    </row>
    <row r="21" ht="28" customHeight="1" spans="1:11">
      <c r="A21" s="8">
        <v>18</v>
      </c>
      <c r="B21" s="8" t="s">
        <v>82</v>
      </c>
      <c r="C21" s="8" t="s">
        <v>123</v>
      </c>
      <c r="D21" s="8">
        <v>1</v>
      </c>
      <c r="E21" s="8" t="s">
        <v>128</v>
      </c>
      <c r="F21" s="31" t="s">
        <v>129</v>
      </c>
      <c r="G21" s="31" t="s">
        <v>130</v>
      </c>
      <c r="H21" s="8">
        <v>15899504692</v>
      </c>
      <c r="I21" s="8">
        <v>43</v>
      </c>
      <c r="J21" s="8">
        <v>43</v>
      </c>
      <c r="K21" s="8"/>
    </row>
    <row r="22" ht="28" customHeight="1" spans="1:11">
      <c r="A22" s="8">
        <v>19</v>
      </c>
      <c r="B22" s="8" t="s">
        <v>82</v>
      </c>
      <c r="C22" s="8" t="s">
        <v>123</v>
      </c>
      <c r="D22" s="8">
        <v>8</v>
      </c>
      <c r="E22" s="8" t="s">
        <v>131</v>
      </c>
      <c r="F22" s="31" t="s">
        <v>132</v>
      </c>
      <c r="G22" s="31" t="s">
        <v>133</v>
      </c>
      <c r="H22" s="8">
        <v>13807463675</v>
      </c>
      <c r="I22" s="8">
        <v>39</v>
      </c>
      <c r="J22" s="8">
        <v>39</v>
      </c>
      <c r="K22" s="8"/>
    </row>
    <row r="23" ht="28" customHeight="1" spans="1:11">
      <c r="A23" s="8">
        <v>20</v>
      </c>
      <c r="B23" s="8" t="s">
        <v>82</v>
      </c>
      <c r="C23" s="8" t="s">
        <v>123</v>
      </c>
      <c r="D23" s="8">
        <v>6</v>
      </c>
      <c r="E23" s="8" t="s">
        <v>134</v>
      </c>
      <c r="F23" s="31" t="s">
        <v>135</v>
      </c>
      <c r="G23" s="8" t="s">
        <v>136</v>
      </c>
      <c r="H23" s="8">
        <v>13874698217</v>
      </c>
      <c r="I23" s="8">
        <v>61.3</v>
      </c>
      <c r="J23" s="8">
        <v>61.3</v>
      </c>
      <c r="K23" s="8"/>
    </row>
    <row r="24" ht="28" customHeight="1" spans="1:11">
      <c r="A24" s="8">
        <v>21</v>
      </c>
      <c r="B24" s="8" t="s">
        <v>82</v>
      </c>
      <c r="C24" s="8" t="s">
        <v>123</v>
      </c>
      <c r="D24" s="8">
        <v>8</v>
      </c>
      <c r="E24" s="8" t="s">
        <v>137</v>
      </c>
      <c r="F24" s="31" t="s">
        <v>138</v>
      </c>
      <c r="G24" s="8" t="s">
        <v>139</v>
      </c>
      <c r="H24" s="8">
        <v>18244756373</v>
      </c>
      <c r="I24" s="8">
        <v>8</v>
      </c>
      <c r="J24" s="8">
        <v>8</v>
      </c>
      <c r="K24" s="8"/>
    </row>
    <row r="25" ht="28" customHeight="1" spans="1:11">
      <c r="A25" s="8">
        <v>22</v>
      </c>
      <c r="B25" s="8" t="s">
        <v>82</v>
      </c>
      <c r="C25" s="8" t="s">
        <v>123</v>
      </c>
      <c r="D25" s="8">
        <v>5</v>
      </c>
      <c r="E25" s="8" t="s">
        <v>140</v>
      </c>
      <c r="F25" s="31" t="s">
        <v>141</v>
      </c>
      <c r="G25" s="8" t="s">
        <v>142</v>
      </c>
      <c r="H25" s="8">
        <v>15367544909</v>
      </c>
      <c r="I25" s="8">
        <v>6</v>
      </c>
      <c r="J25" s="8">
        <v>6</v>
      </c>
      <c r="K25" s="8"/>
    </row>
    <row r="26" ht="28" customHeight="1" spans="1:11">
      <c r="A26" s="8">
        <v>23</v>
      </c>
      <c r="B26" s="8" t="s">
        <v>82</v>
      </c>
      <c r="C26" s="8" t="s">
        <v>123</v>
      </c>
      <c r="D26" s="8">
        <v>10</v>
      </c>
      <c r="E26" s="8" t="s">
        <v>143</v>
      </c>
      <c r="F26" s="8" t="s">
        <v>144</v>
      </c>
      <c r="G26" s="8" t="s">
        <v>145</v>
      </c>
      <c r="H26" s="8">
        <v>13699737508</v>
      </c>
      <c r="I26" s="8">
        <v>16</v>
      </c>
      <c r="J26" s="8">
        <v>16</v>
      </c>
      <c r="K26" s="8"/>
    </row>
    <row r="27" ht="28" customHeight="1" spans="1:11">
      <c r="A27" s="8">
        <v>24</v>
      </c>
      <c r="B27" s="8" t="s">
        <v>82</v>
      </c>
      <c r="C27" s="8" t="s">
        <v>123</v>
      </c>
      <c r="D27" s="8">
        <v>5</v>
      </c>
      <c r="E27" s="8" t="s">
        <v>146</v>
      </c>
      <c r="F27" s="31" t="s">
        <v>147</v>
      </c>
      <c r="G27" s="8" t="s">
        <v>148</v>
      </c>
      <c r="H27" s="8">
        <v>13787687865</v>
      </c>
      <c r="I27" s="8">
        <v>4</v>
      </c>
      <c r="J27" s="8">
        <v>4</v>
      </c>
      <c r="K27" s="8"/>
    </row>
    <row r="28" ht="28" customHeight="1" spans="1:11">
      <c r="A28" s="8">
        <v>25</v>
      </c>
      <c r="B28" s="8" t="s">
        <v>82</v>
      </c>
      <c r="C28" s="8" t="s">
        <v>123</v>
      </c>
      <c r="D28" s="8">
        <v>4</v>
      </c>
      <c r="E28" s="8" t="s">
        <v>149</v>
      </c>
      <c r="F28" s="31" t="s">
        <v>150</v>
      </c>
      <c r="G28" s="8" t="s">
        <v>151</v>
      </c>
      <c r="H28" s="8">
        <v>15344466879</v>
      </c>
      <c r="I28" s="8">
        <v>3.5</v>
      </c>
      <c r="J28" s="8">
        <v>3.5</v>
      </c>
      <c r="K28" s="8"/>
    </row>
    <row r="29" ht="28" customHeight="1" spans="1:11">
      <c r="A29" s="8">
        <v>26</v>
      </c>
      <c r="B29" s="8" t="s">
        <v>82</v>
      </c>
      <c r="C29" s="8" t="s">
        <v>123</v>
      </c>
      <c r="D29" s="8">
        <v>6</v>
      </c>
      <c r="E29" s="8" t="s">
        <v>152</v>
      </c>
      <c r="F29" s="8" t="s">
        <v>153</v>
      </c>
      <c r="G29" s="8" t="s">
        <v>154</v>
      </c>
      <c r="H29" s="31" t="s">
        <v>155</v>
      </c>
      <c r="I29" s="8">
        <v>5.5</v>
      </c>
      <c r="J29" s="8">
        <v>5.5</v>
      </c>
      <c r="K29" s="8"/>
    </row>
    <row r="30" ht="28" customHeight="1" spans="1:11">
      <c r="A30" s="8">
        <v>27</v>
      </c>
      <c r="B30" s="8" t="s">
        <v>82</v>
      </c>
      <c r="C30" s="8" t="s">
        <v>123</v>
      </c>
      <c r="D30" s="8">
        <v>2</v>
      </c>
      <c r="E30" s="8" t="s">
        <v>156</v>
      </c>
      <c r="F30" s="8" t="s">
        <v>157</v>
      </c>
      <c r="G30" s="8" t="s">
        <v>158</v>
      </c>
      <c r="H30" s="8">
        <v>1877755368</v>
      </c>
      <c r="I30" s="8">
        <v>3.5</v>
      </c>
      <c r="J30" s="8">
        <v>3.5</v>
      </c>
      <c r="K30" s="8"/>
    </row>
    <row r="31" ht="28" customHeight="1" spans="1:11">
      <c r="A31" s="8">
        <v>28</v>
      </c>
      <c r="B31" s="8" t="s">
        <v>82</v>
      </c>
      <c r="C31" s="8" t="s">
        <v>123</v>
      </c>
      <c r="D31" s="8">
        <v>9</v>
      </c>
      <c r="E31" s="8" t="s">
        <v>159</v>
      </c>
      <c r="F31" s="8" t="s">
        <v>160</v>
      </c>
      <c r="G31" s="8" t="s">
        <v>161</v>
      </c>
      <c r="H31" s="8">
        <v>13085441879</v>
      </c>
      <c r="I31" s="8">
        <v>2.1</v>
      </c>
      <c r="J31" s="8">
        <v>2.1</v>
      </c>
      <c r="K31" s="8"/>
    </row>
    <row r="32" ht="28" customHeight="1" spans="1:11">
      <c r="A32" s="8">
        <v>29</v>
      </c>
      <c r="B32" s="8" t="s">
        <v>82</v>
      </c>
      <c r="C32" s="8" t="s">
        <v>123</v>
      </c>
      <c r="D32" s="8">
        <v>9</v>
      </c>
      <c r="E32" s="8" t="s">
        <v>162</v>
      </c>
      <c r="F32" s="8" t="s">
        <v>163</v>
      </c>
      <c r="G32" s="8" t="s">
        <v>164</v>
      </c>
      <c r="H32" s="8"/>
      <c r="I32" s="8">
        <v>3</v>
      </c>
      <c r="J32" s="8">
        <v>3</v>
      </c>
      <c r="K32" s="8"/>
    </row>
    <row r="33" ht="28" customHeight="1" spans="1:11">
      <c r="A33" s="8">
        <v>30</v>
      </c>
      <c r="B33" s="8" t="s">
        <v>82</v>
      </c>
      <c r="C33" s="8" t="s">
        <v>123</v>
      </c>
      <c r="D33" s="8">
        <v>6</v>
      </c>
      <c r="E33" s="8" t="s">
        <v>165</v>
      </c>
      <c r="F33" s="8" t="s">
        <v>166</v>
      </c>
      <c r="G33" s="8" t="s">
        <v>167</v>
      </c>
      <c r="H33" s="8" t="s">
        <v>168</v>
      </c>
      <c r="I33" s="8">
        <v>4.5</v>
      </c>
      <c r="J33" s="8">
        <v>4.5</v>
      </c>
      <c r="K33" s="8"/>
    </row>
    <row r="34" ht="28" customHeight="1" spans="1:11">
      <c r="A34" s="8">
        <v>31</v>
      </c>
      <c r="B34" s="8" t="s">
        <v>82</v>
      </c>
      <c r="C34" s="8" t="s">
        <v>123</v>
      </c>
      <c r="D34" s="8">
        <v>1</v>
      </c>
      <c r="E34" s="8" t="s">
        <v>169</v>
      </c>
      <c r="F34" s="8" t="s">
        <v>170</v>
      </c>
      <c r="G34" s="8" t="s">
        <v>171</v>
      </c>
      <c r="H34" s="8">
        <v>15575368955</v>
      </c>
      <c r="I34" s="8">
        <v>8</v>
      </c>
      <c r="J34" s="8">
        <v>8</v>
      </c>
      <c r="K34" s="8"/>
    </row>
    <row r="35" ht="28" customHeight="1" spans="1:11">
      <c r="A35" s="8">
        <v>32</v>
      </c>
      <c r="B35" s="8" t="s">
        <v>82</v>
      </c>
      <c r="C35" s="8" t="s">
        <v>123</v>
      </c>
      <c r="D35" s="8">
        <v>3</v>
      </c>
      <c r="E35" s="8" t="s">
        <v>172</v>
      </c>
      <c r="F35" s="8" t="s">
        <v>173</v>
      </c>
      <c r="G35" s="8" t="s">
        <v>174</v>
      </c>
      <c r="H35" s="8">
        <v>18218358132</v>
      </c>
      <c r="I35" s="8">
        <v>1</v>
      </c>
      <c r="J35" s="8">
        <v>1</v>
      </c>
      <c r="K35" s="8"/>
    </row>
    <row r="36" ht="28" customHeight="1" spans="1:11">
      <c r="A36" s="8">
        <v>33</v>
      </c>
      <c r="B36" s="8" t="s">
        <v>82</v>
      </c>
      <c r="C36" s="8" t="s">
        <v>123</v>
      </c>
      <c r="D36" s="8">
        <v>3</v>
      </c>
      <c r="E36" s="8" t="s">
        <v>175</v>
      </c>
      <c r="F36" s="8" t="s">
        <v>176</v>
      </c>
      <c r="G36" s="8" t="s">
        <v>177</v>
      </c>
      <c r="H36" s="8">
        <v>13874713753</v>
      </c>
      <c r="I36" s="8">
        <v>1</v>
      </c>
      <c r="J36" s="8">
        <v>1</v>
      </c>
      <c r="K36" s="8"/>
    </row>
    <row r="37" ht="28" customHeight="1" spans="1:11">
      <c r="A37" s="8">
        <v>34</v>
      </c>
      <c r="B37" s="8" t="s">
        <v>82</v>
      </c>
      <c r="C37" s="8" t="s">
        <v>123</v>
      </c>
      <c r="D37" s="8">
        <v>2</v>
      </c>
      <c r="E37" s="8" t="s">
        <v>178</v>
      </c>
      <c r="F37" s="8" t="s">
        <v>179</v>
      </c>
      <c r="G37" s="8" t="s">
        <v>180</v>
      </c>
      <c r="H37" s="8">
        <v>13874743718</v>
      </c>
      <c r="I37" s="8">
        <v>2</v>
      </c>
      <c r="J37" s="8">
        <v>2</v>
      </c>
      <c r="K37" s="8"/>
    </row>
    <row r="38" ht="28" customHeight="1" spans="1:11">
      <c r="A38" s="8">
        <v>35</v>
      </c>
      <c r="B38" s="8" t="s">
        <v>82</v>
      </c>
      <c r="C38" s="8" t="s">
        <v>123</v>
      </c>
      <c r="D38" s="8">
        <v>7</v>
      </c>
      <c r="E38" s="8" t="s">
        <v>181</v>
      </c>
      <c r="F38" s="8" t="s">
        <v>182</v>
      </c>
      <c r="G38" s="8" t="s">
        <v>183</v>
      </c>
      <c r="H38" s="8">
        <v>13117461022</v>
      </c>
      <c r="I38" s="8">
        <v>1.2</v>
      </c>
      <c r="J38" s="8">
        <v>1.2</v>
      </c>
      <c r="K38" s="8"/>
    </row>
    <row r="39" ht="28" customHeight="1" spans="1:11">
      <c r="A39" s="8">
        <v>36</v>
      </c>
      <c r="B39" s="8" t="s">
        <v>82</v>
      </c>
      <c r="C39" s="8" t="s">
        <v>123</v>
      </c>
      <c r="D39" s="8">
        <v>12</v>
      </c>
      <c r="E39" s="8" t="s">
        <v>184</v>
      </c>
      <c r="F39" s="8" t="s">
        <v>185</v>
      </c>
      <c r="G39" s="8" t="s">
        <v>186</v>
      </c>
      <c r="H39" s="8">
        <v>13874743718</v>
      </c>
      <c r="I39" s="8">
        <v>3.1</v>
      </c>
      <c r="J39" s="8">
        <v>3.1</v>
      </c>
      <c r="K39" s="8"/>
    </row>
    <row r="40" ht="28" customHeight="1" spans="1:11">
      <c r="A40" s="8">
        <v>37</v>
      </c>
      <c r="B40" s="8" t="s">
        <v>82</v>
      </c>
      <c r="C40" s="8" t="s">
        <v>123</v>
      </c>
      <c r="D40" s="8">
        <v>6</v>
      </c>
      <c r="E40" s="8" t="s">
        <v>187</v>
      </c>
      <c r="F40" s="8" t="s">
        <v>188</v>
      </c>
      <c r="G40" s="8" t="s">
        <v>189</v>
      </c>
      <c r="H40" s="8">
        <v>15344461369</v>
      </c>
      <c r="I40" s="8">
        <v>1.3</v>
      </c>
      <c r="J40" s="8">
        <v>1.3</v>
      </c>
      <c r="K40" s="8"/>
    </row>
    <row r="41" ht="28" customHeight="1" spans="1:11">
      <c r="A41" s="8">
        <v>38</v>
      </c>
      <c r="B41" s="8" t="s">
        <v>82</v>
      </c>
      <c r="C41" s="8" t="s">
        <v>123</v>
      </c>
      <c r="D41" s="8">
        <v>1</v>
      </c>
      <c r="E41" s="8" t="s">
        <v>190</v>
      </c>
      <c r="F41" s="8" t="s">
        <v>191</v>
      </c>
      <c r="G41" s="8" t="s">
        <v>192</v>
      </c>
      <c r="H41" s="8">
        <v>18797698182</v>
      </c>
      <c r="I41" s="8">
        <v>2</v>
      </c>
      <c r="J41" s="8">
        <v>2</v>
      </c>
      <c r="K41" s="8"/>
    </row>
    <row r="42" ht="28" customHeight="1" spans="1:11">
      <c r="A42" s="8">
        <v>39</v>
      </c>
      <c r="B42" s="8" t="s">
        <v>82</v>
      </c>
      <c r="C42" s="8" t="s">
        <v>123</v>
      </c>
      <c r="D42" s="8">
        <v>9</v>
      </c>
      <c r="E42" s="8" t="s">
        <v>193</v>
      </c>
      <c r="F42" s="8" t="s">
        <v>194</v>
      </c>
      <c r="G42" s="8" t="s">
        <v>195</v>
      </c>
      <c r="H42" s="8">
        <v>15576755676</v>
      </c>
      <c r="I42" s="8">
        <v>2.5</v>
      </c>
      <c r="J42" s="8">
        <v>2.5</v>
      </c>
      <c r="K42" s="8"/>
    </row>
    <row r="43" ht="28" customHeight="1" spans="1:11">
      <c r="A43" s="8">
        <v>40</v>
      </c>
      <c r="B43" s="8" t="s">
        <v>82</v>
      </c>
      <c r="C43" s="8" t="s">
        <v>123</v>
      </c>
      <c r="D43" s="8">
        <v>9</v>
      </c>
      <c r="E43" s="8" t="s">
        <v>196</v>
      </c>
      <c r="F43" s="8" t="s">
        <v>197</v>
      </c>
      <c r="G43" s="8" t="s">
        <v>198</v>
      </c>
      <c r="H43" s="8">
        <v>17774690536</v>
      </c>
      <c r="I43" s="8">
        <v>2</v>
      </c>
      <c r="J43" s="8">
        <v>2</v>
      </c>
      <c r="K43" s="8"/>
    </row>
    <row r="44" ht="28" customHeight="1" spans="1:11">
      <c r="A44" s="8">
        <v>41</v>
      </c>
      <c r="B44" s="8" t="s">
        <v>82</v>
      </c>
      <c r="C44" s="8" t="s">
        <v>123</v>
      </c>
      <c r="D44" s="8">
        <v>5</v>
      </c>
      <c r="E44" s="8" t="s">
        <v>199</v>
      </c>
      <c r="F44" s="31" t="s">
        <v>200</v>
      </c>
      <c r="G44" s="31" t="s">
        <v>201</v>
      </c>
      <c r="H44" s="8">
        <v>17308467450</v>
      </c>
      <c r="I44" s="8">
        <v>5</v>
      </c>
      <c r="J44" s="8">
        <v>5</v>
      </c>
      <c r="K44" s="8"/>
    </row>
    <row r="45" ht="28" customHeight="1" spans="1:11">
      <c r="A45" s="8">
        <v>42</v>
      </c>
      <c r="B45" s="8" t="s">
        <v>82</v>
      </c>
      <c r="C45" s="8" t="s">
        <v>202</v>
      </c>
      <c r="D45" s="8" t="s">
        <v>203</v>
      </c>
      <c r="E45" s="8" t="s">
        <v>204</v>
      </c>
      <c r="F45" s="8" t="s">
        <v>205</v>
      </c>
      <c r="G45" s="8" t="s">
        <v>206</v>
      </c>
      <c r="H45" s="8">
        <v>19112179672</v>
      </c>
      <c r="I45" s="8">
        <v>1.8</v>
      </c>
      <c r="J45" s="8">
        <v>1.8</v>
      </c>
      <c r="K45" s="8"/>
    </row>
    <row r="46" ht="28" customHeight="1" spans="1:11">
      <c r="A46" s="8">
        <v>43</v>
      </c>
      <c r="B46" s="8" t="s">
        <v>82</v>
      </c>
      <c r="C46" s="8" t="s">
        <v>202</v>
      </c>
      <c r="D46" s="8" t="s">
        <v>203</v>
      </c>
      <c r="E46" s="8" t="s">
        <v>207</v>
      </c>
      <c r="F46" s="8" t="s">
        <v>208</v>
      </c>
      <c r="G46" s="8" t="s">
        <v>209</v>
      </c>
      <c r="H46" s="8" t="s">
        <v>210</v>
      </c>
      <c r="I46" s="8">
        <v>2</v>
      </c>
      <c r="J46" s="8">
        <v>2</v>
      </c>
      <c r="K46" s="8"/>
    </row>
    <row r="47" ht="28" customHeight="1" spans="1:11">
      <c r="A47" s="8">
        <v>44</v>
      </c>
      <c r="B47" s="8" t="s">
        <v>82</v>
      </c>
      <c r="C47" s="8" t="s">
        <v>202</v>
      </c>
      <c r="D47" s="8" t="s">
        <v>203</v>
      </c>
      <c r="E47" s="8" t="s">
        <v>211</v>
      </c>
      <c r="F47" s="8" t="s">
        <v>212</v>
      </c>
      <c r="G47" s="8" t="s">
        <v>213</v>
      </c>
      <c r="H47" s="8">
        <v>17375980996</v>
      </c>
      <c r="I47" s="8">
        <v>0.7</v>
      </c>
      <c r="J47" s="8">
        <v>0.7</v>
      </c>
      <c r="K47" s="8"/>
    </row>
    <row r="48" ht="28" customHeight="1" spans="1:11">
      <c r="A48" s="8">
        <v>45</v>
      </c>
      <c r="B48" s="8" t="s">
        <v>82</v>
      </c>
      <c r="C48" s="8" t="s">
        <v>202</v>
      </c>
      <c r="D48" s="8" t="s">
        <v>203</v>
      </c>
      <c r="E48" s="8" t="s">
        <v>214</v>
      </c>
      <c r="F48" s="8" t="s">
        <v>215</v>
      </c>
      <c r="G48" s="8" t="s">
        <v>216</v>
      </c>
      <c r="H48" s="8" t="s">
        <v>217</v>
      </c>
      <c r="I48" s="8">
        <v>1.5</v>
      </c>
      <c r="J48" s="8">
        <v>1.5</v>
      </c>
      <c r="K48" s="8"/>
    </row>
    <row r="49" ht="28" customHeight="1" spans="1:11">
      <c r="A49" s="8">
        <v>46</v>
      </c>
      <c r="B49" s="8" t="s">
        <v>82</v>
      </c>
      <c r="C49" s="8" t="s">
        <v>202</v>
      </c>
      <c r="D49" s="8" t="s">
        <v>203</v>
      </c>
      <c r="E49" s="8" t="s">
        <v>218</v>
      </c>
      <c r="F49" s="8" t="s">
        <v>219</v>
      </c>
      <c r="G49" s="8" t="s">
        <v>220</v>
      </c>
      <c r="H49" s="8">
        <v>16517461242</v>
      </c>
      <c r="I49" s="8">
        <v>0.6</v>
      </c>
      <c r="J49" s="8">
        <v>0.6</v>
      </c>
      <c r="K49" s="8"/>
    </row>
    <row r="50" ht="28" customHeight="1" spans="1:11">
      <c r="A50" s="8">
        <v>47</v>
      </c>
      <c r="B50" s="8" t="s">
        <v>82</v>
      </c>
      <c r="C50" s="8" t="s">
        <v>202</v>
      </c>
      <c r="D50" s="8" t="s">
        <v>203</v>
      </c>
      <c r="E50" s="8" t="s">
        <v>221</v>
      </c>
      <c r="F50" s="8" t="s">
        <v>222</v>
      </c>
      <c r="G50" s="8" t="s">
        <v>223</v>
      </c>
      <c r="H50" s="8" t="s">
        <v>224</v>
      </c>
      <c r="I50" s="8">
        <v>2</v>
      </c>
      <c r="J50" s="8">
        <v>2</v>
      </c>
      <c r="K50" s="8"/>
    </row>
    <row r="51" ht="28" customHeight="1" spans="1:11">
      <c r="A51" s="8">
        <v>48</v>
      </c>
      <c r="B51" s="8" t="s">
        <v>82</v>
      </c>
      <c r="C51" s="8" t="s">
        <v>202</v>
      </c>
      <c r="D51" s="8" t="s">
        <v>203</v>
      </c>
      <c r="E51" s="8" t="s">
        <v>225</v>
      </c>
      <c r="F51" s="8" t="s">
        <v>226</v>
      </c>
      <c r="G51" s="8" t="s">
        <v>227</v>
      </c>
      <c r="H51" s="8">
        <v>15274635791</v>
      </c>
      <c r="I51" s="8">
        <v>1.2</v>
      </c>
      <c r="J51" s="8">
        <v>1.2</v>
      </c>
      <c r="K51" s="8"/>
    </row>
    <row r="52" ht="28" customHeight="1" spans="1:11">
      <c r="A52" s="8">
        <v>49</v>
      </c>
      <c r="B52" s="8" t="s">
        <v>82</v>
      </c>
      <c r="C52" s="8" t="s">
        <v>202</v>
      </c>
      <c r="D52" s="8" t="s">
        <v>203</v>
      </c>
      <c r="E52" s="8" t="s">
        <v>228</v>
      </c>
      <c r="F52" s="8" t="s">
        <v>229</v>
      </c>
      <c r="G52" s="8" t="s">
        <v>230</v>
      </c>
      <c r="H52" s="8">
        <v>16776551101</v>
      </c>
      <c r="I52" s="8">
        <v>0.5</v>
      </c>
      <c r="J52" s="8">
        <v>0.5</v>
      </c>
      <c r="K52" s="8"/>
    </row>
    <row r="53" ht="28" customHeight="1" spans="1:11">
      <c r="A53" s="8">
        <v>50</v>
      </c>
      <c r="B53" s="8" t="s">
        <v>82</v>
      </c>
      <c r="C53" s="8" t="s">
        <v>202</v>
      </c>
      <c r="D53" s="8" t="s">
        <v>203</v>
      </c>
      <c r="E53" s="8" t="s">
        <v>231</v>
      </c>
      <c r="F53" s="8" t="s">
        <v>232</v>
      </c>
      <c r="G53" s="8" t="s">
        <v>233</v>
      </c>
      <c r="H53" s="8">
        <v>18974637121</v>
      </c>
      <c r="I53" s="8">
        <v>1.2</v>
      </c>
      <c r="J53" s="8">
        <v>1.2</v>
      </c>
      <c r="K53" s="8"/>
    </row>
    <row r="54" ht="28" customHeight="1" spans="1:11">
      <c r="A54" s="8">
        <v>51</v>
      </c>
      <c r="B54" s="8" t="s">
        <v>82</v>
      </c>
      <c r="C54" s="8" t="s">
        <v>202</v>
      </c>
      <c r="D54" s="8" t="s">
        <v>203</v>
      </c>
      <c r="E54" s="8" t="s">
        <v>234</v>
      </c>
      <c r="F54" s="8" t="s">
        <v>235</v>
      </c>
      <c r="G54" s="8" t="s">
        <v>236</v>
      </c>
      <c r="H54" s="8">
        <v>15116576153</v>
      </c>
      <c r="I54" s="8">
        <v>1</v>
      </c>
      <c r="J54" s="8">
        <v>1</v>
      </c>
      <c r="K54" s="8"/>
    </row>
    <row r="55" ht="28" customHeight="1" spans="1:11">
      <c r="A55" s="8">
        <v>52</v>
      </c>
      <c r="B55" s="8" t="s">
        <v>82</v>
      </c>
      <c r="C55" s="8" t="s">
        <v>202</v>
      </c>
      <c r="D55" s="8" t="s">
        <v>203</v>
      </c>
      <c r="E55" s="8" t="s">
        <v>237</v>
      </c>
      <c r="F55" s="8" t="s">
        <v>238</v>
      </c>
      <c r="G55" s="8" t="s">
        <v>239</v>
      </c>
      <c r="H55" s="8">
        <v>17769299329</v>
      </c>
      <c r="I55" s="8">
        <v>1.2</v>
      </c>
      <c r="J55" s="8">
        <v>1.2</v>
      </c>
      <c r="K55" s="8"/>
    </row>
    <row r="56" ht="28" customHeight="1" spans="1:11">
      <c r="A56" s="8">
        <v>53</v>
      </c>
      <c r="B56" s="8" t="s">
        <v>82</v>
      </c>
      <c r="C56" s="8" t="s">
        <v>202</v>
      </c>
      <c r="D56" s="8" t="s">
        <v>203</v>
      </c>
      <c r="E56" s="8" t="s">
        <v>240</v>
      </c>
      <c r="F56" s="8" t="s">
        <v>241</v>
      </c>
      <c r="G56" s="8" t="s">
        <v>242</v>
      </c>
      <c r="H56" s="8">
        <v>18474660632</v>
      </c>
      <c r="I56" s="8">
        <v>2.3</v>
      </c>
      <c r="J56" s="8">
        <v>2.3</v>
      </c>
      <c r="K56" s="8"/>
    </row>
    <row r="57" ht="28" customHeight="1" spans="1:11">
      <c r="A57" s="8">
        <v>54</v>
      </c>
      <c r="B57" s="8" t="s">
        <v>82</v>
      </c>
      <c r="C57" s="8" t="s">
        <v>202</v>
      </c>
      <c r="D57" s="8" t="s">
        <v>203</v>
      </c>
      <c r="E57" s="8" t="s">
        <v>243</v>
      </c>
      <c r="F57" s="8" t="s">
        <v>244</v>
      </c>
      <c r="G57" s="8" t="s">
        <v>245</v>
      </c>
      <c r="H57" s="8" t="s">
        <v>246</v>
      </c>
      <c r="I57" s="8">
        <v>3</v>
      </c>
      <c r="J57" s="8">
        <v>3</v>
      </c>
      <c r="K57" s="8"/>
    </row>
    <row r="58" ht="28" customHeight="1" spans="1:11">
      <c r="A58" s="8">
        <v>55</v>
      </c>
      <c r="B58" s="8" t="s">
        <v>82</v>
      </c>
      <c r="C58" s="8" t="s">
        <v>202</v>
      </c>
      <c r="D58" s="8" t="s">
        <v>203</v>
      </c>
      <c r="E58" s="8" t="s">
        <v>247</v>
      </c>
      <c r="F58" s="8" t="s">
        <v>248</v>
      </c>
      <c r="G58" s="8" t="s">
        <v>249</v>
      </c>
      <c r="H58" s="8">
        <v>13174274339</v>
      </c>
      <c r="I58" s="8">
        <v>3</v>
      </c>
      <c r="J58" s="8">
        <v>3</v>
      </c>
      <c r="K58" s="8"/>
    </row>
    <row r="59" ht="28" customHeight="1" spans="1:11">
      <c r="A59" s="8">
        <v>56</v>
      </c>
      <c r="B59" s="8" t="s">
        <v>82</v>
      </c>
      <c r="C59" s="8" t="s">
        <v>202</v>
      </c>
      <c r="D59" s="8" t="s">
        <v>203</v>
      </c>
      <c r="E59" s="8" t="s">
        <v>250</v>
      </c>
      <c r="F59" s="8" t="s">
        <v>251</v>
      </c>
      <c r="G59" s="8" t="s">
        <v>252</v>
      </c>
      <c r="H59" s="8">
        <v>13874369911</v>
      </c>
      <c r="I59" s="8">
        <v>2</v>
      </c>
      <c r="J59" s="8">
        <v>2</v>
      </c>
      <c r="K59" s="8"/>
    </row>
    <row r="60" ht="28" customHeight="1" spans="1:11">
      <c r="A60" s="8">
        <v>57</v>
      </c>
      <c r="B60" s="8" t="s">
        <v>82</v>
      </c>
      <c r="C60" s="8" t="s">
        <v>202</v>
      </c>
      <c r="D60" s="8" t="s">
        <v>203</v>
      </c>
      <c r="E60" s="8" t="s">
        <v>253</v>
      </c>
      <c r="F60" s="8" t="s">
        <v>254</v>
      </c>
      <c r="G60" s="8" t="s">
        <v>255</v>
      </c>
      <c r="H60" s="8">
        <v>16517421448</v>
      </c>
      <c r="I60" s="8">
        <v>0.8</v>
      </c>
      <c r="J60" s="8">
        <v>0.8</v>
      </c>
      <c r="K60" s="8"/>
    </row>
    <row r="61" ht="28" customHeight="1" spans="1:11">
      <c r="A61" s="8">
        <v>58</v>
      </c>
      <c r="B61" s="8" t="s">
        <v>82</v>
      </c>
      <c r="C61" s="8" t="s">
        <v>202</v>
      </c>
      <c r="D61" s="8" t="s">
        <v>203</v>
      </c>
      <c r="E61" s="8" t="s">
        <v>256</v>
      </c>
      <c r="F61" s="8" t="s">
        <v>257</v>
      </c>
      <c r="G61" s="8" t="s">
        <v>258</v>
      </c>
      <c r="H61" s="8">
        <v>16517422051</v>
      </c>
      <c r="I61" s="8">
        <v>1.5</v>
      </c>
      <c r="J61" s="8">
        <v>1.5</v>
      </c>
      <c r="K61" s="8"/>
    </row>
    <row r="62" ht="28" customHeight="1" spans="1:11">
      <c r="A62" s="8">
        <v>59</v>
      </c>
      <c r="B62" s="8" t="s">
        <v>82</v>
      </c>
      <c r="C62" s="8" t="s">
        <v>202</v>
      </c>
      <c r="D62" s="8" t="s">
        <v>203</v>
      </c>
      <c r="E62" s="8" t="s">
        <v>259</v>
      </c>
      <c r="F62" s="8" t="s">
        <v>260</v>
      </c>
      <c r="G62" s="8" t="s">
        <v>261</v>
      </c>
      <c r="H62" s="8">
        <v>13532696279</v>
      </c>
      <c r="I62" s="8">
        <v>1.5</v>
      </c>
      <c r="J62" s="8">
        <v>1.5</v>
      </c>
      <c r="K62" s="8"/>
    </row>
    <row r="63" ht="28" customHeight="1" spans="1:11">
      <c r="A63" s="8">
        <v>60</v>
      </c>
      <c r="B63" s="8" t="s">
        <v>82</v>
      </c>
      <c r="C63" s="8" t="s">
        <v>202</v>
      </c>
      <c r="D63" s="8" t="s">
        <v>203</v>
      </c>
      <c r="E63" s="8" t="s">
        <v>262</v>
      </c>
      <c r="F63" s="8" t="s">
        <v>263</v>
      </c>
      <c r="G63" s="8" t="s">
        <v>264</v>
      </c>
      <c r="H63" s="8">
        <v>17346958076</v>
      </c>
      <c r="I63" s="8">
        <v>1.2</v>
      </c>
      <c r="J63" s="8">
        <v>1.2</v>
      </c>
      <c r="K63" s="8"/>
    </row>
    <row r="64" ht="28" customHeight="1" spans="1:11">
      <c r="A64" s="8">
        <v>61</v>
      </c>
      <c r="B64" s="8" t="s">
        <v>82</v>
      </c>
      <c r="C64" s="8" t="s">
        <v>202</v>
      </c>
      <c r="D64" s="8" t="s">
        <v>203</v>
      </c>
      <c r="E64" s="8" t="s">
        <v>265</v>
      </c>
      <c r="F64" s="8" t="s">
        <v>266</v>
      </c>
      <c r="G64" s="8" t="s">
        <v>267</v>
      </c>
      <c r="H64" s="8">
        <v>13574693014</v>
      </c>
      <c r="I64" s="8">
        <v>0.6</v>
      </c>
      <c r="J64" s="8">
        <v>0.6</v>
      </c>
      <c r="K64" s="8"/>
    </row>
    <row r="65" ht="28" customHeight="1" spans="1:11">
      <c r="A65" s="8">
        <v>62</v>
      </c>
      <c r="B65" s="8" t="s">
        <v>82</v>
      </c>
      <c r="C65" s="8" t="s">
        <v>202</v>
      </c>
      <c r="D65" s="8" t="s">
        <v>203</v>
      </c>
      <c r="E65" s="8" t="s">
        <v>268</v>
      </c>
      <c r="F65" s="8" t="s">
        <v>269</v>
      </c>
      <c r="G65" s="8" t="s">
        <v>270</v>
      </c>
      <c r="H65" s="8">
        <v>15116574301</v>
      </c>
      <c r="I65" s="8">
        <v>1</v>
      </c>
      <c r="J65" s="8">
        <v>1</v>
      </c>
      <c r="K65" s="8"/>
    </row>
    <row r="66" ht="28" customHeight="1" spans="1:11">
      <c r="A66" s="8">
        <v>63</v>
      </c>
      <c r="B66" s="8" t="s">
        <v>82</v>
      </c>
      <c r="C66" s="8" t="s">
        <v>202</v>
      </c>
      <c r="D66" s="8" t="s">
        <v>203</v>
      </c>
      <c r="E66" s="8" t="s">
        <v>271</v>
      </c>
      <c r="F66" s="8" t="s">
        <v>272</v>
      </c>
      <c r="G66" s="8" t="s">
        <v>273</v>
      </c>
      <c r="H66" s="8">
        <v>17775118531</v>
      </c>
      <c r="I66" s="8">
        <v>1</v>
      </c>
      <c r="J66" s="8">
        <v>1</v>
      </c>
      <c r="K66" s="8"/>
    </row>
    <row r="67" ht="28" customHeight="1" spans="1:11">
      <c r="A67" s="8">
        <v>64</v>
      </c>
      <c r="B67" s="8" t="s">
        <v>82</v>
      </c>
      <c r="C67" s="8" t="s">
        <v>202</v>
      </c>
      <c r="D67" s="8" t="s">
        <v>203</v>
      </c>
      <c r="E67" s="8" t="s">
        <v>274</v>
      </c>
      <c r="F67" s="8" t="s">
        <v>275</v>
      </c>
      <c r="G67" s="8" t="s">
        <v>276</v>
      </c>
      <c r="H67" s="8">
        <v>13397460265</v>
      </c>
      <c r="I67" s="8">
        <v>3</v>
      </c>
      <c r="J67" s="8">
        <v>3</v>
      </c>
      <c r="K67" s="8"/>
    </row>
    <row r="68" ht="28" customHeight="1" spans="1:11">
      <c r="A68" s="8">
        <v>65</v>
      </c>
      <c r="B68" s="8" t="s">
        <v>82</v>
      </c>
      <c r="C68" s="8" t="s">
        <v>202</v>
      </c>
      <c r="D68" s="8" t="s">
        <v>203</v>
      </c>
      <c r="E68" s="8" t="s">
        <v>277</v>
      </c>
      <c r="F68" s="8" t="s">
        <v>278</v>
      </c>
      <c r="G68" s="8" t="s">
        <v>279</v>
      </c>
      <c r="H68" s="8">
        <v>18244716823</v>
      </c>
      <c r="I68" s="8">
        <v>1.5</v>
      </c>
      <c r="J68" s="8">
        <v>1.5</v>
      </c>
      <c r="K68" s="8"/>
    </row>
    <row r="69" ht="28" customHeight="1" spans="1:11">
      <c r="A69" s="8">
        <v>66</v>
      </c>
      <c r="B69" s="8" t="s">
        <v>82</v>
      </c>
      <c r="C69" s="8" t="s">
        <v>202</v>
      </c>
      <c r="D69" s="8" t="s">
        <v>203</v>
      </c>
      <c r="E69" s="8" t="s">
        <v>280</v>
      </c>
      <c r="F69" s="8" t="s">
        <v>281</v>
      </c>
      <c r="G69" s="8" t="s">
        <v>282</v>
      </c>
      <c r="H69" s="8">
        <v>18974630413</v>
      </c>
      <c r="I69" s="8">
        <v>0.6</v>
      </c>
      <c r="J69" s="8">
        <v>0.6</v>
      </c>
      <c r="K69" s="8"/>
    </row>
    <row r="70" ht="28" customHeight="1" spans="1:11">
      <c r="A70" s="8">
        <v>67</v>
      </c>
      <c r="B70" s="8" t="s">
        <v>82</v>
      </c>
      <c r="C70" s="8" t="s">
        <v>202</v>
      </c>
      <c r="D70" s="8" t="s">
        <v>203</v>
      </c>
      <c r="E70" s="8" t="s">
        <v>283</v>
      </c>
      <c r="F70" s="8" t="s">
        <v>284</v>
      </c>
      <c r="G70" s="8" t="s">
        <v>285</v>
      </c>
      <c r="H70" s="8" t="s">
        <v>210</v>
      </c>
      <c r="I70" s="8">
        <v>0.3</v>
      </c>
      <c r="J70" s="8">
        <v>0.3</v>
      </c>
      <c r="K70" s="8"/>
    </row>
    <row r="71" ht="28" customHeight="1" spans="1:11">
      <c r="A71" s="8">
        <v>68</v>
      </c>
      <c r="B71" s="8" t="s">
        <v>82</v>
      </c>
      <c r="C71" s="8" t="s">
        <v>202</v>
      </c>
      <c r="D71" s="8" t="s">
        <v>203</v>
      </c>
      <c r="E71" s="8" t="s">
        <v>286</v>
      </c>
      <c r="F71" s="8" t="s">
        <v>287</v>
      </c>
      <c r="G71" s="8" t="s">
        <v>288</v>
      </c>
      <c r="H71" s="8">
        <v>13874698205</v>
      </c>
      <c r="I71" s="8">
        <v>3.2</v>
      </c>
      <c r="J71" s="8">
        <v>3.2</v>
      </c>
      <c r="K71" s="8"/>
    </row>
    <row r="72" ht="28" customHeight="1" spans="1:11">
      <c r="A72" s="8">
        <v>69</v>
      </c>
      <c r="B72" s="8" t="s">
        <v>82</v>
      </c>
      <c r="C72" s="8" t="s">
        <v>202</v>
      </c>
      <c r="D72" s="8" t="s">
        <v>203</v>
      </c>
      <c r="E72" s="8" t="s">
        <v>289</v>
      </c>
      <c r="F72" s="8" t="s">
        <v>290</v>
      </c>
      <c r="G72" s="8" t="s">
        <v>291</v>
      </c>
      <c r="H72" s="8">
        <v>13762973866</v>
      </c>
      <c r="I72" s="8">
        <v>3.5</v>
      </c>
      <c r="J72" s="8">
        <v>3.5</v>
      </c>
      <c r="K72" s="8"/>
    </row>
    <row r="73" ht="28" customHeight="1" spans="1:11">
      <c r="A73" s="8">
        <v>70</v>
      </c>
      <c r="B73" s="8" t="s">
        <v>82</v>
      </c>
      <c r="C73" s="8" t="s">
        <v>202</v>
      </c>
      <c r="D73" s="8" t="s">
        <v>203</v>
      </c>
      <c r="E73" s="8" t="s">
        <v>292</v>
      </c>
      <c r="F73" s="8" t="s">
        <v>293</v>
      </c>
      <c r="G73" s="8" t="s">
        <v>294</v>
      </c>
      <c r="H73" s="8">
        <v>13762973866</v>
      </c>
      <c r="I73" s="8">
        <v>0.6</v>
      </c>
      <c r="J73" s="8">
        <v>0.6</v>
      </c>
      <c r="K73" s="8"/>
    </row>
    <row r="74" ht="28" customHeight="1" spans="1:11">
      <c r="A74" s="8">
        <v>71</v>
      </c>
      <c r="B74" s="8" t="s">
        <v>82</v>
      </c>
      <c r="C74" s="8" t="s">
        <v>202</v>
      </c>
      <c r="D74" s="8" t="s">
        <v>203</v>
      </c>
      <c r="E74" s="8" t="s">
        <v>295</v>
      </c>
      <c r="F74" s="8" t="s">
        <v>296</v>
      </c>
      <c r="G74" s="8" t="s">
        <v>297</v>
      </c>
      <c r="H74" s="8">
        <v>13762988804</v>
      </c>
      <c r="I74" s="8">
        <v>0.8</v>
      </c>
      <c r="J74" s="8">
        <v>0.8</v>
      </c>
      <c r="K74" s="8"/>
    </row>
    <row r="75" ht="28" customHeight="1" spans="1:11">
      <c r="A75" s="8">
        <v>72</v>
      </c>
      <c r="B75" s="8" t="s">
        <v>82</v>
      </c>
      <c r="C75" s="8" t="s">
        <v>202</v>
      </c>
      <c r="D75" s="8" t="s">
        <v>203</v>
      </c>
      <c r="E75" s="8" t="s">
        <v>298</v>
      </c>
      <c r="F75" s="8" t="s">
        <v>299</v>
      </c>
      <c r="G75" s="8" t="s">
        <v>300</v>
      </c>
      <c r="H75" s="8">
        <v>15362655657</v>
      </c>
      <c r="I75" s="8">
        <v>5.5</v>
      </c>
      <c r="J75" s="8">
        <v>5.5</v>
      </c>
      <c r="K75" s="8"/>
    </row>
    <row r="76" ht="28" customHeight="1" spans="1:11">
      <c r="A76" s="8">
        <v>73</v>
      </c>
      <c r="B76" s="8" t="s">
        <v>82</v>
      </c>
      <c r="C76" s="8" t="s">
        <v>202</v>
      </c>
      <c r="D76" s="8" t="s">
        <v>203</v>
      </c>
      <c r="E76" s="8" t="s">
        <v>301</v>
      </c>
      <c r="F76" s="8" t="s">
        <v>302</v>
      </c>
      <c r="G76" s="8" t="s">
        <v>303</v>
      </c>
      <c r="H76" s="8">
        <v>13762973866</v>
      </c>
      <c r="I76" s="8">
        <v>2.5</v>
      </c>
      <c r="J76" s="8">
        <v>2.5</v>
      </c>
      <c r="K76" s="8"/>
    </row>
    <row r="77" ht="28" customHeight="1" spans="1:11">
      <c r="A77" s="8">
        <v>74</v>
      </c>
      <c r="B77" s="8" t="s">
        <v>82</v>
      </c>
      <c r="C77" s="8" t="s">
        <v>202</v>
      </c>
      <c r="D77" s="8" t="s">
        <v>203</v>
      </c>
      <c r="E77" s="8" t="s">
        <v>304</v>
      </c>
      <c r="F77" s="8" t="s">
        <v>305</v>
      </c>
      <c r="G77" s="8" t="s">
        <v>306</v>
      </c>
      <c r="H77" s="8">
        <v>18874620576</v>
      </c>
      <c r="I77" s="8">
        <v>3.6</v>
      </c>
      <c r="J77" s="8">
        <v>3.6</v>
      </c>
      <c r="K77" s="8"/>
    </row>
    <row r="78" ht="28" customHeight="1" spans="1:11">
      <c r="A78" s="8">
        <v>75</v>
      </c>
      <c r="B78" s="8" t="s">
        <v>82</v>
      </c>
      <c r="C78" s="8" t="s">
        <v>202</v>
      </c>
      <c r="D78" s="8" t="s">
        <v>203</v>
      </c>
      <c r="E78" s="8" t="s">
        <v>307</v>
      </c>
      <c r="F78" s="8" t="s">
        <v>308</v>
      </c>
      <c r="G78" s="8" t="s">
        <v>309</v>
      </c>
      <c r="H78" s="8">
        <v>15111698205</v>
      </c>
      <c r="I78" s="8">
        <v>5.3</v>
      </c>
      <c r="J78" s="8">
        <v>5.3</v>
      </c>
      <c r="K78" s="8"/>
    </row>
    <row r="79" ht="28" customHeight="1" spans="1:11">
      <c r="A79" s="8">
        <v>76</v>
      </c>
      <c r="B79" s="8" t="s">
        <v>82</v>
      </c>
      <c r="C79" s="8" t="s">
        <v>202</v>
      </c>
      <c r="D79" s="8" t="s">
        <v>203</v>
      </c>
      <c r="E79" s="8" t="s">
        <v>310</v>
      </c>
      <c r="F79" s="8" t="s">
        <v>311</v>
      </c>
      <c r="G79" s="8" t="s">
        <v>312</v>
      </c>
      <c r="H79" s="8" t="s">
        <v>313</v>
      </c>
      <c r="I79" s="8">
        <v>5</v>
      </c>
      <c r="J79" s="8">
        <v>5</v>
      </c>
      <c r="K79" s="8"/>
    </row>
    <row r="80" ht="28" customHeight="1" spans="1:11">
      <c r="A80" s="8">
        <v>77</v>
      </c>
      <c r="B80" s="8" t="s">
        <v>82</v>
      </c>
      <c r="C80" s="8" t="s">
        <v>202</v>
      </c>
      <c r="D80" s="8" t="s">
        <v>203</v>
      </c>
      <c r="E80" s="8" t="s">
        <v>314</v>
      </c>
      <c r="F80" s="8" t="s">
        <v>315</v>
      </c>
      <c r="G80" s="8" t="s">
        <v>316</v>
      </c>
      <c r="H80" s="8">
        <v>18174662363</v>
      </c>
      <c r="I80" s="8">
        <v>6</v>
      </c>
      <c r="J80" s="8">
        <v>6</v>
      </c>
      <c r="K80" s="8"/>
    </row>
    <row r="81" ht="28" customHeight="1" spans="1:11">
      <c r="A81" s="8">
        <v>78</v>
      </c>
      <c r="B81" s="8" t="s">
        <v>82</v>
      </c>
      <c r="C81" s="8" t="s">
        <v>202</v>
      </c>
      <c r="D81" s="8" t="s">
        <v>203</v>
      </c>
      <c r="E81" s="8" t="s">
        <v>317</v>
      </c>
      <c r="F81" s="31" t="s">
        <v>318</v>
      </c>
      <c r="G81" s="8" t="s">
        <v>319</v>
      </c>
      <c r="H81" s="8">
        <v>15116627890</v>
      </c>
      <c r="I81" s="8">
        <v>66.3</v>
      </c>
      <c r="J81" s="8">
        <v>40</v>
      </c>
      <c r="K81" s="8"/>
    </row>
    <row r="82" ht="28" customHeight="1" spans="1:11">
      <c r="A82" s="8">
        <v>79</v>
      </c>
      <c r="B82" s="8" t="s">
        <v>82</v>
      </c>
      <c r="C82" s="8" t="s">
        <v>202</v>
      </c>
      <c r="D82" s="8" t="s">
        <v>203</v>
      </c>
      <c r="E82" s="8" t="s">
        <v>320</v>
      </c>
      <c r="F82" s="8" t="s">
        <v>321</v>
      </c>
      <c r="G82" s="8" t="s">
        <v>322</v>
      </c>
      <c r="H82" s="8">
        <v>19151977617</v>
      </c>
      <c r="I82" s="8">
        <v>2.5</v>
      </c>
      <c r="J82" s="8">
        <v>2.5</v>
      </c>
      <c r="K82" s="8"/>
    </row>
    <row r="83" ht="28" customHeight="1" spans="1:11">
      <c r="A83" s="8">
        <v>80</v>
      </c>
      <c r="B83" s="8" t="s">
        <v>82</v>
      </c>
      <c r="C83" s="8" t="s">
        <v>202</v>
      </c>
      <c r="D83" s="8" t="s">
        <v>203</v>
      </c>
      <c r="E83" s="8" t="s">
        <v>323</v>
      </c>
      <c r="F83" s="31" t="s">
        <v>324</v>
      </c>
      <c r="G83" s="8" t="s">
        <v>325</v>
      </c>
      <c r="H83" s="8">
        <v>18166271176</v>
      </c>
      <c r="I83" s="8">
        <v>2.5</v>
      </c>
      <c r="J83" s="8">
        <v>2.5</v>
      </c>
      <c r="K83" s="8"/>
    </row>
    <row r="84" ht="28" customHeight="1" spans="1:11">
      <c r="A84" s="8">
        <v>81</v>
      </c>
      <c r="B84" s="8" t="s">
        <v>82</v>
      </c>
      <c r="C84" s="8" t="s">
        <v>202</v>
      </c>
      <c r="D84" s="8" t="s">
        <v>203</v>
      </c>
      <c r="E84" s="8" t="s">
        <v>277</v>
      </c>
      <c r="F84" s="31" t="s">
        <v>326</v>
      </c>
      <c r="G84" s="8" t="s">
        <v>327</v>
      </c>
      <c r="H84" s="8">
        <v>15116547642</v>
      </c>
      <c r="I84" s="8">
        <v>2</v>
      </c>
      <c r="J84" s="8">
        <v>2</v>
      </c>
      <c r="K84" s="8"/>
    </row>
    <row r="85" ht="28" customHeight="1" spans="1:11">
      <c r="A85" s="8">
        <v>82</v>
      </c>
      <c r="B85" s="8" t="s">
        <v>82</v>
      </c>
      <c r="C85" s="8" t="s">
        <v>202</v>
      </c>
      <c r="D85" s="8" t="s">
        <v>203</v>
      </c>
      <c r="E85" s="8" t="s">
        <v>328</v>
      </c>
      <c r="F85" s="31" t="s">
        <v>329</v>
      </c>
      <c r="G85" s="8" t="s">
        <v>330</v>
      </c>
      <c r="H85" s="8">
        <v>18797663177</v>
      </c>
      <c r="I85" s="8">
        <v>1</v>
      </c>
      <c r="J85" s="8">
        <v>1</v>
      </c>
      <c r="K85" s="8"/>
    </row>
    <row r="86" ht="28" customHeight="1" spans="1:11">
      <c r="A86" s="8">
        <v>83</v>
      </c>
      <c r="B86" s="8" t="s">
        <v>82</v>
      </c>
      <c r="C86" s="8" t="s">
        <v>202</v>
      </c>
      <c r="D86" s="8" t="s">
        <v>203</v>
      </c>
      <c r="E86" s="8" t="s">
        <v>331</v>
      </c>
      <c r="F86" s="31" t="s">
        <v>332</v>
      </c>
      <c r="G86" s="8" t="s">
        <v>333</v>
      </c>
      <c r="H86" s="8">
        <v>13973481647</v>
      </c>
      <c r="I86" s="8">
        <v>1</v>
      </c>
      <c r="J86" s="8">
        <v>1</v>
      </c>
      <c r="K86" s="8"/>
    </row>
    <row r="87" ht="28" customHeight="1" spans="1:11">
      <c r="A87" s="8">
        <v>84</v>
      </c>
      <c r="B87" s="8" t="s">
        <v>82</v>
      </c>
      <c r="C87" s="8" t="s">
        <v>202</v>
      </c>
      <c r="D87" s="8" t="s">
        <v>203</v>
      </c>
      <c r="E87" s="8" t="s">
        <v>334</v>
      </c>
      <c r="F87" s="8" t="s">
        <v>335</v>
      </c>
      <c r="G87" s="8" t="s">
        <v>336</v>
      </c>
      <c r="H87" s="8">
        <v>18932185851</v>
      </c>
      <c r="I87" s="8">
        <v>4.5</v>
      </c>
      <c r="J87" s="8">
        <v>4.5</v>
      </c>
      <c r="K87" s="8"/>
    </row>
    <row r="88" ht="28" customHeight="1" spans="1:11">
      <c r="A88" s="8">
        <v>85</v>
      </c>
      <c r="B88" s="8" t="s">
        <v>82</v>
      </c>
      <c r="C88" s="8" t="s">
        <v>202</v>
      </c>
      <c r="D88" s="8" t="s">
        <v>337</v>
      </c>
      <c r="E88" s="8" t="s">
        <v>338</v>
      </c>
      <c r="F88" s="8" t="s">
        <v>339</v>
      </c>
      <c r="G88" s="8" t="s">
        <v>340</v>
      </c>
      <c r="H88" s="8">
        <v>18774653606</v>
      </c>
      <c r="I88" s="8">
        <v>2</v>
      </c>
      <c r="J88" s="8">
        <v>2</v>
      </c>
      <c r="K88" s="8"/>
    </row>
    <row r="89" ht="28" customHeight="1" spans="1:11">
      <c r="A89" s="8">
        <v>86</v>
      </c>
      <c r="B89" s="8" t="s">
        <v>82</v>
      </c>
      <c r="C89" s="8" t="s">
        <v>202</v>
      </c>
      <c r="D89" s="8" t="s">
        <v>337</v>
      </c>
      <c r="E89" s="8" t="s">
        <v>341</v>
      </c>
      <c r="F89" s="8" t="s">
        <v>342</v>
      </c>
      <c r="G89" s="8" t="s">
        <v>343</v>
      </c>
      <c r="H89" s="8" t="s">
        <v>344</v>
      </c>
      <c r="I89" s="8">
        <v>3.5</v>
      </c>
      <c r="J89" s="8">
        <v>3.5</v>
      </c>
      <c r="K89" s="8"/>
    </row>
    <row r="90" ht="28" customHeight="1" spans="1:11">
      <c r="A90" s="8">
        <v>87</v>
      </c>
      <c r="B90" s="8" t="s">
        <v>82</v>
      </c>
      <c r="C90" s="8" t="s">
        <v>202</v>
      </c>
      <c r="D90" s="8" t="s">
        <v>337</v>
      </c>
      <c r="E90" s="8" t="s">
        <v>345</v>
      </c>
      <c r="F90" s="8" t="s">
        <v>346</v>
      </c>
      <c r="G90" s="8" t="s">
        <v>347</v>
      </c>
      <c r="H90" s="8">
        <v>17548342673</v>
      </c>
      <c r="I90" s="8">
        <v>2</v>
      </c>
      <c r="J90" s="8">
        <v>2</v>
      </c>
      <c r="K90" s="8"/>
    </row>
    <row r="91" ht="28" customHeight="1" spans="1:11">
      <c r="A91" s="8">
        <v>88</v>
      </c>
      <c r="B91" s="8" t="s">
        <v>82</v>
      </c>
      <c r="C91" s="8" t="s">
        <v>202</v>
      </c>
      <c r="D91" s="8" t="s">
        <v>337</v>
      </c>
      <c r="E91" s="8" t="s">
        <v>199</v>
      </c>
      <c r="F91" s="8" t="s">
        <v>348</v>
      </c>
      <c r="G91" s="8" t="s">
        <v>349</v>
      </c>
      <c r="H91" s="8">
        <v>19918283550</v>
      </c>
      <c r="I91" s="8">
        <v>3</v>
      </c>
      <c r="J91" s="8">
        <v>3</v>
      </c>
      <c r="K91" s="8"/>
    </row>
    <row r="92" ht="28" customHeight="1" spans="1:11">
      <c r="A92" s="8">
        <v>89</v>
      </c>
      <c r="B92" s="8" t="s">
        <v>82</v>
      </c>
      <c r="C92" s="8" t="s">
        <v>202</v>
      </c>
      <c r="D92" s="8" t="s">
        <v>337</v>
      </c>
      <c r="E92" s="8" t="s">
        <v>350</v>
      </c>
      <c r="F92" s="8" t="s">
        <v>351</v>
      </c>
      <c r="G92" s="8" t="s">
        <v>352</v>
      </c>
      <c r="H92" s="8">
        <v>18874675201</v>
      </c>
      <c r="I92" s="8">
        <v>1.5</v>
      </c>
      <c r="J92" s="8">
        <v>1.5</v>
      </c>
      <c r="K92" s="8"/>
    </row>
    <row r="93" ht="28" customHeight="1" spans="1:11">
      <c r="A93" s="8">
        <v>90</v>
      </c>
      <c r="B93" s="8" t="s">
        <v>82</v>
      </c>
      <c r="C93" s="8" t="s">
        <v>202</v>
      </c>
      <c r="D93" s="8" t="s">
        <v>337</v>
      </c>
      <c r="E93" s="8" t="s">
        <v>353</v>
      </c>
      <c r="F93" s="8" t="s">
        <v>354</v>
      </c>
      <c r="G93" s="8" t="s">
        <v>355</v>
      </c>
      <c r="H93" s="8">
        <v>19918242207</v>
      </c>
      <c r="I93" s="8">
        <v>1</v>
      </c>
      <c r="J93" s="8">
        <v>1</v>
      </c>
      <c r="K93" s="8"/>
    </row>
    <row r="94" ht="28" customHeight="1" spans="1:11">
      <c r="A94" s="8">
        <v>91</v>
      </c>
      <c r="B94" s="8" t="s">
        <v>82</v>
      </c>
      <c r="C94" s="8" t="s">
        <v>202</v>
      </c>
      <c r="D94" s="8" t="s">
        <v>337</v>
      </c>
      <c r="E94" s="8" t="s">
        <v>356</v>
      </c>
      <c r="F94" s="8" t="s">
        <v>357</v>
      </c>
      <c r="G94" s="8" t="s">
        <v>358</v>
      </c>
      <c r="H94" s="8" t="s">
        <v>210</v>
      </c>
      <c r="I94" s="8">
        <v>1</v>
      </c>
      <c r="J94" s="8">
        <v>1</v>
      </c>
      <c r="K94" s="8"/>
    </row>
    <row r="95" ht="28" customHeight="1" spans="1:11">
      <c r="A95" s="8">
        <v>92</v>
      </c>
      <c r="B95" s="8" t="s">
        <v>82</v>
      </c>
      <c r="C95" s="8" t="s">
        <v>202</v>
      </c>
      <c r="D95" s="8" t="s">
        <v>337</v>
      </c>
      <c r="E95" s="8" t="s">
        <v>359</v>
      </c>
      <c r="F95" s="8" t="s">
        <v>360</v>
      </c>
      <c r="G95" s="8" t="s">
        <v>361</v>
      </c>
      <c r="H95" s="8">
        <v>13574652075</v>
      </c>
      <c r="I95" s="8">
        <v>2</v>
      </c>
      <c r="J95" s="8">
        <v>2</v>
      </c>
      <c r="K95" s="8"/>
    </row>
    <row r="96" ht="28" customHeight="1" spans="1:11">
      <c r="A96" s="8">
        <v>93</v>
      </c>
      <c r="B96" s="8" t="s">
        <v>82</v>
      </c>
      <c r="C96" s="8" t="s">
        <v>202</v>
      </c>
      <c r="D96" s="8" t="s">
        <v>337</v>
      </c>
      <c r="E96" s="8" t="s">
        <v>362</v>
      </c>
      <c r="F96" s="8" t="s">
        <v>363</v>
      </c>
      <c r="G96" s="8" t="s">
        <v>364</v>
      </c>
      <c r="H96" s="8" t="s">
        <v>365</v>
      </c>
      <c r="I96" s="8">
        <v>2</v>
      </c>
      <c r="J96" s="8">
        <v>2</v>
      </c>
      <c r="K96" s="8"/>
    </row>
    <row r="97" ht="28" customHeight="1" spans="1:11">
      <c r="A97" s="8">
        <v>94</v>
      </c>
      <c r="B97" s="8" t="s">
        <v>82</v>
      </c>
      <c r="C97" s="8" t="s">
        <v>202</v>
      </c>
      <c r="D97" s="8" t="s">
        <v>337</v>
      </c>
      <c r="E97" s="8" t="s">
        <v>366</v>
      </c>
      <c r="F97" s="8" t="s">
        <v>367</v>
      </c>
      <c r="G97" s="8" t="s">
        <v>368</v>
      </c>
      <c r="H97" s="8">
        <v>18074650953</v>
      </c>
      <c r="I97" s="8">
        <v>5</v>
      </c>
      <c r="J97" s="8">
        <v>5</v>
      </c>
      <c r="K97" s="8"/>
    </row>
    <row r="98" ht="28" customHeight="1" spans="1:11">
      <c r="A98" s="8">
        <v>95</v>
      </c>
      <c r="B98" s="8" t="s">
        <v>82</v>
      </c>
      <c r="C98" s="8" t="s">
        <v>202</v>
      </c>
      <c r="D98" s="8" t="s">
        <v>337</v>
      </c>
      <c r="E98" s="8" t="s">
        <v>369</v>
      </c>
      <c r="F98" s="8" t="s">
        <v>370</v>
      </c>
      <c r="G98" s="8" t="s">
        <v>371</v>
      </c>
      <c r="H98" s="8" t="s">
        <v>372</v>
      </c>
      <c r="I98" s="8">
        <v>5.5</v>
      </c>
      <c r="J98" s="8">
        <v>5.5</v>
      </c>
      <c r="K98" s="8"/>
    </row>
    <row r="99" ht="28" customHeight="1" spans="1:11">
      <c r="A99" s="8">
        <v>96</v>
      </c>
      <c r="B99" s="8" t="s">
        <v>82</v>
      </c>
      <c r="C99" s="8" t="s">
        <v>202</v>
      </c>
      <c r="D99" s="8" t="s">
        <v>337</v>
      </c>
      <c r="E99" s="8" t="s">
        <v>373</v>
      </c>
      <c r="F99" s="31" t="s">
        <v>374</v>
      </c>
      <c r="G99" s="31" t="s">
        <v>375</v>
      </c>
      <c r="H99" s="8" t="s">
        <v>376</v>
      </c>
      <c r="I99" s="8">
        <v>15</v>
      </c>
      <c r="J99" s="8">
        <v>15</v>
      </c>
      <c r="K99" s="8"/>
    </row>
    <row r="100" ht="28" customHeight="1" spans="1:11">
      <c r="A100" s="8">
        <v>97</v>
      </c>
      <c r="B100" s="8" t="s">
        <v>82</v>
      </c>
      <c r="C100" s="8" t="s">
        <v>202</v>
      </c>
      <c r="D100" s="8" t="s">
        <v>377</v>
      </c>
      <c r="E100" s="8" t="s">
        <v>378</v>
      </c>
      <c r="F100" s="8" t="s">
        <v>379</v>
      </c>
      <c r="G100" s="8" t="s">
        <v>380</v>
      </c>
      <c r="H100" s="8">
        <v>18244756956</v>
      </c>
      <c r="I100" s="8">
        <v>1</v>
      </c>
      <c r="J100" s="8">
        <v>1</v>
      </c>
      <c r="K100" s="8"/>
    </row>
    <row r="101" ht="28" customHeight="1" spans="1:11">
      <c r="A101" s="8">
        <v>98</v>
      </c>
      <c r="B101" s="8" t="s">
        <v>82</v>
      </c>
      <c r="C101" s="8" t="s">
        <v>202</v>
      </c>
      <c r="D101" s="8" t="s">
        <v>377</v>
      </c>
      <c r="E101" s="8" t="s">
        <v>381</v>
      </c>
      <c r="F101" s="8" t="s">
        <v>382</v>
      </c>
      <c r="G101" s="8" t="s">
        <v>383</v>
      </c>
      <c r="H101" s="8">
        <v>19151979460</v>
      </c>
      <c r="I101" s="8">
        <v>0.5</v>
      </c>
      <c r="J101" s="8">
        <v>0.5</v>
      </c>
      <c r="K101" s="8"/>
    </row>
    <row r="102" ht="28" customHeight="1" spans="1:11">
      <c r="A102" s="8">
        <v>99</v>
      </c>
      <c r="B102" s="8" t="s">
        <v>82</v>
      </c>
      <c r="C102" s="8" t="s">
        <v>202</v>
      </c>
      <c r="D102" s="8" t="s">
        <v>377</v>
      </c>
      <c r="E102" s="8" t="s">
        <v>384</v>
      </c>
      <c r="F102" s="8" t="s">
        <v>385</v>
      </c>
      <c r="G102" s="8" t="s">
        <v>386</v>
      </c>
      <c r="H102" s="8">
        <v>19146986136</v>
      </c>
      <c r="I102" s="8">
        <v>0.8</v>
      </c>
      <c r="J102" s="8">
        <v>0.8</v>
      </c>
      <c r="K102" s="8"/>
    </row>
    <row r="103" ht="28" customHeight="1" spans="1:11">
      <c r="A103" s="8">
        <v>100</v>
      </c>
      <c r="B103" s="8" t="s">
        <v>82</v>
      </c>
      <c r="C103" s="8" t="s">
        <v>202</v>
      </c>
      <c r="D103" s="8" t="s">
        <v>377</v>
      </c>
      <c r="E103" s="8" t="s">
        <v>387</v>
      </c>
      <c r="F103" s="8" t="s">
        <v>388</v>
      </c>
      <c r="G103" s="8" t="s">
        <v>389</v>
      </c>
      <c r="H103" s="8" t="s">
        <v>390</v>
      </c>
      <c r="I103" s="8">
        <v>0.5</v>
      </c>
      <c r="J103" s="8">
        <v>0.5</v>
      </c>
      <c r="K103" s="8"/>
    </row>
    <row r="104" ht="28" customHeight="1" spans="1:11">
      <c r="A104" s="8">
        <v>101</v>
      </c>
      <c r="B104" s="8" t="s">
        <v>82</v>
      </c>
      <c r="C104" s="8" t="s">
        <v>202</v>
      </c>
      <c r="D104" s="8" t="s">
        <v>377</v>
      </c>
      <c r="E104" s="8" t="s">
        <v>391</v>
      </c>
      <c r="F104" s="8" t="s">
        <v>392</v>
      </c>
      <c r="G104" s="8" t="s">
        <v>393</v>
      </c>
      <c r="H104" s="8">
        <v>13762972785</v>
      </c>
      <c r="I104" s="8">
        <v>1</v>
      </c>
      <c r="J104" s="8">
        <v>1</v>
      </c>
      <c r="K104" s="8"/>
    </row>
    <row r="105" ht="28" customHeight="1" spans="1:11">
      <c r="A105" s="8">
        <v>102</v>
      </c>
      <c r="B105" s="8" t="s">
        <v>82</v>
      </c>
      <c r="C105" s="8" t="s">
        <v>202</v>
      </c>
      <c r="D105" s="8" t="s">
        <v>377</v>
      </c>
      <c r="E105" s="8" t="s">
        <v>394</v>
      </c>
      <c r="F105" s="8" t="s">
        <v>395</v>
      </c>
      <c r="G105" s="8" t="s">
        <v>396</v>
      </c>
      <c r="H105" s="8" t="s">
        <v>397</v>
      </c>
      <c r="I105" s="8">
        <v>1</v>
      </c>
      <c r="J105" s="8">
        <v>1</v>
      </c>
      <c r="K105" s="8"/>
    </row>
    <row r="106" ht="28" customHeight="1" spans="1:11">
      <c r="A106" s="8">
        <v>103</v>
      </c>
      <c r="B106" s="8" t="s">
        <v>82</v>
      </c>
      <c r="C106" s="8" t="s">
        <v>202</v>
      </c>
      <c r="D106" s="8" t="s">
        <v>377</v>
      </c>
      <c r="E106" s="8" t="s">
        <v>398</v>
      </c>
      <c r="F106" s="8" t="s">
        <v>399</v>
      </c>
      <c r="G106" s="8" t="s">
        <v>400</v>
      </c>
      <c r="H106" s="8" t="s">
        <v>401</v>
      </c>
      <c r="I106" s="8">
        <v>0.5</v>
      </c>
      <c r="J106" s="8">
        <v>0.5</v>
      </c>
      <c r="K106" s="8"/>
    </row>
    <row r="107" ht="28" customHeight="1" spans="1:11">
      <c r="A107" s="8">
        <v>104</v>
      </c>
      <c r="B107" s="8" t="s">
        <v>82</v>
      </c>
      <c r="C107" s="8" t="s">
        <v>202</v>
      </c>
      <c r="D107" s="8" t="s">
        <v>377</v>
      </c>
      <c r="E107" s="8" t="s">
        <v>402</v>
      </c>
      <c r="F107" s="8" t="s">
        <v>403</v>
      </c>
      <c r="G107" s="8" t="s">
        <v>404</v>
      </c>
      <c r="H107" s="8">
        <v>15217113564</v>
      </c>
      <c r="I107" s="8">
        <v>0.8</v>
      </c>
      <c r="J107" s="8">
        <v>0.8</v>
      </c>
      <c r="K107" s="8"/>
    </row>
    <row r="108" ht="28" customHeight="1" spans="1:11">
      <c r="A108" s="8">
        <v>105</v>
      </c>
      <c r="B108" s="8" t="s">
        <v>82</v>
      </c>
      <c r="C108" s="8" t="s">
        <v>202</v>
      </c>
      <c r="D108" s="8" t="s">
        <v>377</v>
      </c>
      <c r="E108" s="8" t="s">
        <v>405</v>
      </c>
      <c r="F108" s="8" t="s">
        <v>406</v>
      </c>
      <c r="G108" s="8" t="s">
        <v>407</v>
      </c>
      <c r="H108" s="8" t="s">
        <v>408</v>
      </c>
      <c r="I108" s="8">
        <v>2</v>
      </c>
      <c r="J108" s="8">
        <v>2</v>
      </c>
      <c r="K108" s="8"/>
    </row>
    <row r="109" ht="28" customHeight="1" spans="1:11">
      <c r="A109" s="8">
        <v>106</v>
      </c>
      <c r="B109" s="8" t="s">
        <v>82</v>
      </c>
      <c r="C109" s="8" t="s">
        <v>202</v>
      </c>
      <c r="D109" s="8" t="s">
        <v>409</v>
      </c>
      <c r="E109" s="8" t="s">
        <v>410</v>
      </c>
      <c r="F109" s="8" t="s">
        <v>411</v>
      </c>
      <c r="G109" s="8" t="s">
        <v>412</v>
      </c>
      <c r="H109" s="8">
        <v>17774600477</v>
      </c>
      <c r="I109" s="8">
        <v>1</v>
      </c>
      <c r="J109" s="8">
        <v>1</v>
      </c>
      <c r="K109" s="8"/>
    </row>
    <row r="110" ht="28" customHeight="1" spans="1:11">
      <c r="A110" s="8">
        <v>107</v>
      </c>
      <c r="B110" s="8" t="s">
        <v>82</v>
      </c>
      <c r="C110" s="8" t="s">
        <v>202</v>
      </c>
      <c r="D110" s="8" t="s">
        <v>409</v>
      </c>
      <c r="E110" s="8" t="s">
        <v>413</v>
      </c>
      <c r="F110" s="8" t="s">
        <v>414</v>
      </c>
      <c r="G110" s="8" t="s">
        <v>415</v>
      </c>
      <c r="H110" s="8" t="s">
        <v>416</v>
      </c>
      <c r="I110" s="8">
        <v>3</v>
      </c>
      <c r="J110" s="8">
        <v>3</v>
      </c>
      <c r="K110" s="8"/>
    </row>
    <row r="111" ht="28" customHeight="1" spans="1:11">
      <c r="A111" s="8">
        <v>108</v>
      </c>
      <c r="B111" s="8" t="s">
        <v>82</v>
      </c>
      <c r="C111" s="8" t="s">
        <v>202</v>
      </c>
      <c r="D111" s="8" t="s">
        <v>409</v>
      </c>
      <c r="E111" s="8" t="s">
        <v>417</v>
      </c>
      <c r="F111" s="8" t="s">
        <v>418</v>
      </c>
      <c r="G111" s="8" t="s">
        <v>419</v>
      </c>
      <c r="H111" s="8">
        <v>13243696246</v>
      </c>
      <c r="I111" s="8">
        <v>1</v>
      </c>
      <c r="J111" s="8">
        <v>1</v>
      </c>
      <c r="K111" s="8"/>
    </row>
    <row r="112" ht="28" customHeight="1" spans="1:11">
      <c r="A112" s="8">
        <v>109</v>
      </c>
      <c r="B112" s="8" t="s">
        <v>82</v>
      </c>
      <c r="C112" s="8" t="s">
        <v>202</v>
      </c>
      <c r="D112" s="8" t="s">
        <v>409</v>
      </c>
      <c r="E112" s="8" t="s">
        <v>420</v>
      </c>
      <c r="F112" s="8" t="s">
        <v>421</v>
      </c>
      <c r="G112" s="8" t="s">
        <v>422</v>
      </c>
      <c r="H112" s="8" t="s">
        <v>423</v>
      </c>
      <c r="I112" s="8">
        <v>0.5</v>
      </c>
      <c r="J112" s="8">
        <v>0.5</v>
      </c>
      <c r="K112" s="8"/>
    </row>
    <row r="113" ht="28" customHeight="1" spans="1:11">
      <c r="A113" s="8">
        <v>110</v>
      </c>
      <c r="B113" s="8" t="s">
        <v>82</v>
      </c>
      <c r="C113" s="8" t="s">
        <v>202</v>
      </c>
      <c r="D113" s="8" t="s">
        <v>409</v>
      </c>
      <c r="E113" s="8" t="s">
        <v>424</v>
      </c>
      <c r="F113" s="8" t="s">
        <v>425</v>
      </c>
      <c r="G113" s="8" t="s">
        <v>426</v>
      </c>
      <c r="H113" s="8">
        <v>13762973935</v>
      </c>
      <c r="I113" s="8">
        <v>1.2</v>
      </c>
      <c r="J113" s="8">
        <v>1.2</v>
      </c>
      <c r="K113" s="8"/>
    </row>
    <row r="114" ht="28" customHeight="1" spans="1:11">
      <c r="A114" s="8">
        <v>111</v>
      </c>
      <c r="B114" s="8" t="s">
        <v>82</v>
      </c>
      <c r="C114" s="8" t="s">
        <v>202</v>
      </c>
      <c r="D114" s="8" t="s">
        <v>409</v>
      </c>
      <c r="E114" s="8" t="s">
        <v>427</v>
      </c>
      <c r="F114" s="8" t="s">
        <v>428</v>
      </c>
      <c r="G114" s="8" t="s">
        <v>429</v>
      </c>
      <c r="H114" s="8">
        <v>16681466942</v>
      </c>
      <c r="I114" s="8">
        <v>0.8</v>
      </c>
      <c r="J114" s="8">
        <v>0.8</v>
      </c>
      <c r="K114" s="8"/>
    </row>
    <row r="115" ht="28" customHeight="1" spans="1:11">
      <c r="A115" s="8">
        <v>112</v>
      </c>
      <c r="B115" s="8" t="s">
        <v>82</v>
      </c>
      <c r="C115" s="8" t="s">
        <v>202</v>
      </c>
      <c r="D115" s="8" t="s">
        <v>409</v>
      </c>
      <c r="E115" s="8" t="s">
        <v>430</v>
      </c>
      <c r="F115" s="8" t="s">
        <v>431</v>
      </c>
      <c r="G115" s="8" t="s">
        <v>432</v>
      </c>
      <c r="H115" s="8">
        <v>18474617950</v>
      </c>
      <c r="I115" s="8">
        <v>0.7</v>
      </c>
      <c r="J115" s="8">
        <v>0.7</v>
      </c>
      <c r="K115" s="8"/>
    </row>
    <row r="116" ht="28" customHeight="1" spans="1:11">
      <c r="A116" s="8">
        <v>113</v>
      </c>
      <c r="B116" s="8" t="s">
        <v>82</v>
      </c>
      <c r="C116" s="8" t="s">
        <v>202</v>
      </c>
      <c r="D116" s="8" t="s">
        <v>409</v>
      </c>
      <c r="E116" s="8" t="s">
        <v>433</v>
      </c>
      <c r="F116" s="31" t="s">
        <v>434</v>
      </c>
      <c r="G116" s="8" t="s">
        <v>435</v>
      </c>
      <c r="H116" s="8" t="s">
        <v>436</v>
      </c>
      <c r="I116" s="8">
        <v>40</v>
      </c>
      <c r="J116" s="8">
        <v>30</v>
      </c>
      <c r="K116" s="8"/>
    </row>
    <row r="117" ht="66" customHeight="1" spans="1:11">
      <c r="A117" s="8">
        <v>114</v>
      </c>
      <c r="B117" s="8" t="s">
        <v>82</v>
      </c>
      <c r="C117" s="8" t="s">
        <v>202</v>
      </c>
      <c r="D117" s="8" t="s">
        <v>409</v>
      </c>
      <c r="E117" s="8" t="s">
        <v>437</v>
      </c>
      <c r="F117" s="31" t="s">
        <v>438</v>
      </c>
      <c r="G117" s="8" t="s">
        <v>439</v>
      </c>
      <c r="H117" s="8" t="s">
        <v>440</v>
      </c>
      <c r="I117" s="8">
        <v>390</v>
      </c>
      <c r="J117" s="8">
        <v>300</v>
      </c>
      <c r="K117" s="8" t="s">
        <v>441</v>
      </c>
    </row>
    <row r="118" ht="28" customHeight="1" spans="1:11">
      <c r="A118" s="8">
        <v>115</v>
      </c>
      <c r="B118" s="8" t="s">
        <v>82</v>
      </c>
      <c r="C118" s="8" t="s">
        <v>442</v>
      </c>
      <c r="D118" s="8">
        <v>6</v>
      </c>
      <c r="E118" s="8" t="s">
        <v>443</v>
      </c>
      <c r="F118" s="8" t="s">
        <v>444</v>
      </c>
      <c r="G118" s="8" t="s">
        <v>445</v>
      </c>
      <c r="H118" s="8">
        <v>13247587886</v>
      </c>
      <c r="I118" s="8">
        <v>1</v>
      </c>
      <c r="J118" s="8">
        <v>1</v>
      </c>
      <c r="K118" s="8"/>
    </row>
    <row r="119" ht="28" customHeight="1" spans="1:11">
      <c r="A119" s="8">
        <v>116</v>
      </c>
      <c r="B119" s="8" t="s">
        <v>82</v>
      </c>
      <c r="C119" s="8" t="s">
        <v>442</v>
      </c>
      <c r="D119" s="8">
        <v>6</v>
      </c>
      <c r="E119" s="8" t="s">
        <v>446</v>
      </c>
      <c r="F119" s="8" t="s">
        <v>447</v>
      </c>
      <c r="G119" s="31" t="s">
        <v>448</v>
      </c>
      <c r="H119" s="8">
        <v>18274670319</v>
      </c>
      <c r="I119" s="8">
        <v>1</v>
      </c>
      <c r="J119" s="8">
        <v>1</v>
      </c>
      <c r="K119" s="8"/>
    </row>
    <row r="120" ht="28" customHeight="1" spans="1:11">
      <c r="A120" s="8">
        <v>117</v>
      </c>
      <c r="B120" s="8" t="s">
        <v>82</v>
      </c>
      <c r="C120" s="8" t="s">
        <v>442</v>
      </c>
      <c r="D120" s="8">
        <v>1</v>
      </c>
      <c r="E120" s="8" t="s">
        <v>449</v>
      </c>
      <c r="F120" s="8" t="s">
        <v>450</v>
      </c>
      <c r="G120" s="8" t="s">
        <v>451</v>
      </c>
      <c r="H120" s="8">
        <v>15118262348</v>
      </c>
      <c r="I120" s="8">
        <v>0.4</v>
      </c>
      <c r="J120" s="8">
        <v>0.4</v>
      </c>
      <c r="K120" s="8"/>
    </row>
    <row r="121" ht="28" customHeight="1" spans="1:11">
      <c r="A121" s="8">
        <v>118</v>
      </c>
      <c r="B121" s="8" t="s">
        <v>82</v>
      </c>
      <c r="C121" s="8" t="s">
        <v>442</v>
      </c>
      <c r="D121" s="8">
        <v>4</v>
      </c>
      <c r="E121" s="8" t="s">
        <v>452</v>
      </c>
      <c r="F121" s="31" t="s">
        <v>453</v>
      </c>
      <c r="G121" s="8" t="s">
        <v>454</v>
      </c>
      <c r="H121" s="8">
        <v>18174695238</v>
      </c>
      <c r="I121" s="8">
        <v>0.5</v>
      </c>
      <c r="J121" s="8">
        <v>0.5</v>
      </c>
      <c r="K121" s="8"/>
    </row>
    <row r="122" ht="28" customHeight="1" spans="1:11">
      <c r="A122" s="8">
        <v>119</v>
      </c>
      <c r="B122" s="8" t="s">
        <v>82</v>
      </c>
      <c r="C122" s="8" t="s">
        <v>442</v>
      </c>
      <c r="D122" s="8">
        <v>7</v>
      </c>
      <c r="E122" s="8" t="s">
        <v>455</v>
      </c>
      <c r="F122" s="8" t="s">
        <v>456</v>
      </c>
      <c r="G122" s="8" t="s">
        <v>457</v>
      </c>
      <c r="H122" s="8">
        <v>19974650573</v>
      </c>
      <c r="I122" s="8">
        <v>1</v>
      </c>
      <c r="J122" s="8">
        <v>1</v>
      </c>
      <c r="K122" s="8"/>
    </row>
    <row r="123" ht="28" customHeight="1" spans="1:11">
      <c r="A123" s="8">
        <v>120</v>
      </c>
      <c r="B123" s="8" t="s">
        <v>82</v>
      </c>
      <c r="C123" s="8" t="s">
        <v>442</v>
      </c>
      <c r="D123" s="8">
        <v>6</v>
      </c>
      <c r="E123" s="8" t="s">
        <v>458</v>
      </c>
      <c r="F123" s="8" t="s">
        <v>459</v>
      </c>
      <c r="G123" s="8" t="s">
        <v>460</v>
      </c>
      <c r="H123" s="8">
        <v>13467486021</v>
      </c>
      <c r="I123" s="8">
        <v>0.6</v>
      </c>
      <c r="J123" s="8">
        <v>0.6</v>
      </c>
      <c r="K123" s="8"/>
    </row>
    <row r="124" ht="28" customHeight="1" spans="1:11">
      <c r="A124" s="8">
        <v>121</v>
      </c>
      <c r="B124" s="8" t="s">
        <v>82</v>
      </c>
      <c r="C124" s="8" t="s">
        <v>442</v>
      </c>
      <c r="D124" s="8">
        <v>1</v>
      </c>
      <c r="E124" s="8" t="s">
        <v>461</v>
      </c>
      <c r="F124" s="31" t="s">
        <v>462</v>
      </c>
      <c r="G124" s="8" t="s">
        <v>463</v>
      </c>
      <c r="H124" s="8">
        <v>15211612657</v>
      </c>
      <c r="I124" s="8">
        <v>1</v>
      </c>
      <c r="J124" s="8">
        <v>1</v>
      </c>
      <c r="K124" s="8"/>
    </row>
    <row r="125" ht="28" customHeight="1" spans="1:11">
      <c r="A125" s="8">
        <v>122</v>
      </c>
      <c r="B125" s="8" t="s">
        <v>82</v>
      </c>
      <c r="C125" s="8" t="s">
        <v>442</v>
      </c>
      <c r="D125" s="8">
        <v>1</v>
      </c>
      <c r="E125" s="8" t="s">
        <v>464</v>
      </c>
      <c r="F125" s="31" t="s">
        <v>465</v>
      </c>
      <c r="G125" s="8" t="s">
        <v>466</v>
      </c>
      <c r="H125" s="8">
        <v>19146796156</v>
      </c>
      <c r="I125" s="8">
        <v>0.5</v>
      </c>
      <c r="J125" s="8">
        <v>0.5</v>
      </c>
      <c r="K125" s="8"/>
    </row>
    <row r="126" ht="28" customHeight="1" spans="1:11">
      <c r="A126" s="8">
        <v>123</v>
      </c>
      <c r="B126" s="8" t="s">
        <v>82</v>
      </c>
      <c r="C126" s="8" t="s">
        <v>442</v>
      </c>
      <c r="D126" s="8">
        <v>3</v>
      </c>
      <c r="E126" s="8" t="s">
        <v>467</v>
      </c>
      <c r="F126" s="8" t="s">
        <v>468</v>
      </c>
      <c r="G126" s="8" t="s">
        <v>469</v>
      </c>
      <c r="H126" s="8">
        <v>15674621201</v>
      </c>
      <c r="I126" s="8">
        <v>0.8</v>
      </c>
      <c r="J126" s="8">
        <v>0.8</v>
      </c>
      <c r="K126" s="8"/>
    </row>
    <row r="127" ht="28" customHeight="1" spans="1:11">
      <c r="A127" s="8">
        <v>124</v>
      </c>
      <c r="B127" s="8" t="s">
        <v>82</v>
      </c>
      <c r="C127" s="8" t="s">
        <v>442</v>
      </c>
      <c r="D127" s="8">
        <v>3</v>
      </c>
      <c r="E127" s="8" t="s">
        <v>470</v>
      </c>
      <c r="F127" s="8" t="s">
        <v>471</v>
      </c>
      <c r="G127" s="8" t="s">
        <v>472</v>
      </c>
      <c r="H127" s="8">
        <v>13973496681</v>
      </c>
      <c r="I127" s="8">
        <v>1</v>
      </c>
      <c r="J127" s="8">
        <v>1</v>
      </c>
      <c r="K127" s="8"/>
    </row>
    <row r="128" ht="28" customHeight="1" spans="1:11">
      <c r="A128" s="8">
        <v>125</v>
      </c>
      <c r="B128" s="8" t="s">
        <v>82</v>
      </c>
      <c r="C128" s="8" t="s">
        <v>442</v>
      </c>
      <c r="D128" s="8">
        <v>2</v>
      </c>
      <c r="E128" s="8" t="s">
        <v>473</v>
      </c>
      <c r="F128" s="8" t="s">
        <v>474</v>
      </c>
      <c r="G128" s="8" t="s">
        <v>475</v>
      </c>
      <c r="H128" s="8">
        <v>17775958167</v>
      </c>
      <c r="I128" s="8">
        <v>21.5</v>
      </c>
      <c r="J128" s="8">
        <v>21.5</v>
      </c>
      <c r="K128" s="8"/>
    </row>
    <row r="129" ht="28" customHeight="1" spans="1:11">
      <c r="A129" s="8">
        <v>126</v>
      </c>
      <c r="B129" s="8" t="s">
        <v>82</v>
      </c>
      <c r="C129" s="8" t="s">
        <v>442</v>
      </c>
      <c r="D129" s="8">
        <v>4</v>
      </c>
      <c r="E129" s="8" t="s">
        <v>476</v>
      </c>
      <c r="F129" s="8" t="s">
        <v>477</v>
      </c>
      <c r="G129" s="8" t="s">
        <v>478</v>
      </c>
      <c r="H129" s="8">
        <v>15116534518</v>
      </c>
      <c r="I129" s="8">
        <v>20</v>
      </c>
      <c r="J129" s="8">
        <v>20</v>
      </c>
      <c r="K129" s="8"/>
    </row>
    <row r="130" ht="28" customHeight="1" spans="1:11">
      <c r="A130" s="8">
        <v>127</v>
      </c>
      <c r="B130" s="8" t="s">
        <v>82</v>
      </c>
      <c r="C130" s="8" t="s">
        <v>479</v>
      </c>
      <c r="D130" s="8" t="s">
        <v>480</v>
      </c>
      <c r="E130" s="8" t="s">
        <v>481</v>
      </c>
      <c r="F130" s="8" t="s">
        <v>482</v>
      </c>
      <c r="G130" s="8" t="s">
        <v>483</v>
      </c>
      <c r="H130" s="8" t="s">
        <v>484</v>
      </c>
      <c r="I130" s="8">
        <v>2</v>
      </c>
      <c r="J130" s="8">
        <v>2</v>
      </c>
      <c r="K130" s="8"/>
    </row>
    <row r="131" ht="28" customHeight="1" spans="1:11">
      <c r="A131" s="8">
        <v>128</v>
      </c>
      <c r="B131" s="8" t="s">
        <v>82</v>
      </c>
      <c r="C131" s="8" t="s">
        <v>479</v>
      </c>
      <c r="D131" s="8" t="s">
        <v>480</v>
      </c>
      <c r="E131" s="8" t="s">
        <v>485</v>
      </c>
      <c r="F131" s="8" t="s">
        <v>486</v>
      </c>
      <c r="G131" s="8" t="s">
        <v>487</v>
      </c>
      <c r="H131" s="8">
        <v>18244756355</v>
      </c>
      <c r="I131" s="8">
        <v>1.5</v>
      </c>
      <c r="J131" s="8">
        <v>1.5</v>
      </c>
      <c r="K131" s="8"/>
    </row>
    <row r="132" ht="28" customHeight="1" spans="1:11">
      <c r="A132" s="8">
        <v>129</v>
      </c>
      <c r="B132" s="8" t="s">
        <v>82</v>
      </c>
      <c r="C132" s="8" t="s">
        <v>479</v>
      </c>
      <c r="D132" s="8" t="s">
        <v>480</v>
      </c>
      <c r="E132" s="8" t="s">
        <v>488</v>
      </c>
      <c r="F132" s="8" t="s">
        <v>489</v>
      </c>
      <c r="G132" s="8" t="s">
        <v>490</v>
      </c>
      <c r="H132" s="8" t="s">
        <v>491</v>
      </c>
      <c r="I132" s="8">
        <v>3.5</v>
      </c>
      <c r="J132" s="8">
        <v>3.5</v>
      </c>
      <c r="K132" s="8"/>
    </row>
    <row r="133" ht="28" customHeight="1" spans="1:11">
      <c r="A133" s="8">
        <v>130</v>
      </c>
      <c r="B133" s="8" t="s">
        <v>82</v>
      </c>
      <c r="C133" s="8" t="s">
        <v>479</v>
      </c>
      <c r="D133" s="8" t="s">
        <v>492</v>
      </c>
      <c r="E133" s="8" t="s">
        <v>493</v>
      </c>
      <c r="F133" s="8" t="s">
        <v>494</v>
      </c>
      <c r="G133" s="8" t="s">
        <v>495</v>
      </c>
      <c r="H133" s="8">
        <v>19176833626</v>
      </c>
      <c r="I133" s="8">
        <v>1</v>
      </c>
      <c r="J133" s="8">
        <v>1</v>
      </c>
      <c r="K133" s="8"/>
    </row>
    <row r="134" ht="28" customHeight="1" spans="1:11">
      <c r="A134" s="8">
        <v>131</v>
      </c>
      <c r="B134" s="8" t="s">
        <v>82</v>
      </c>
      <c r="C134" s="8" t="s">
        <v>479</v>
      </c>
      <c r="D134" s="8" t="s">
        <v>496</v>
      </c>
      <c r="E134" s="8" t="s">
        <v>497</v>
      </c>
      <c r="F134" s="8" t="s">
        <v>498</v>
      </c>
      <c r="G134" s="8" t="s">
        <v>499</v>
      </c>
      <c r="H134" s="8">
        <v>13085441326</v>
      </c>
      <c r="I134" s="8">
        <v>0.5</v>
      </c>
      <c r="J134" s="8">
        <v>0.5</v>
      </c>
      <c r="K134" s="8"/>
    </row>
    <row r="135" ht="28" customHeight="1" spans="1:11">
      <c r="A135" s="8">
        <v>132</v>
      </c>
      <c r="B135" s="8" t="s">
        <v>82</v>
      </c>
      <c r="C135" s="8" t="s">
        <v>479</v>
      </c>
      <c r="D135" s="8" t="s">
        <v>496</v>
      </c>
      <c r="E135" s="8" t="s">
        <v>481</v>
      </c>
      <c r="F135" s="8" t="s">
        <v>500</v>
      </c>
      <c r="G135" s="8" t="s">
        <v>501</v>
      </c>
      <c r="H135" s="8">
        <v>19174623799</v>
      </c>
      <c r="I135" s="8">
        <v>1</v>
      </c>
      <c r="J135" s="8">
        <v>1</v>
      </c>
      <c r="K135" s="8"/>
    </row>
    <row r="136" ht="28" customHeight="1" spans="1:11">
      <c r="A136" s="8">
        <v>133</v>
      </c>
      <c r="B136" s="8" t="s">
        <v>82</v>
      </c>
      <c r="C136" s="8" t="s">
        <v>479</v>
      </c>
      <c r="D136" s="8" t="s">
        <v>502</v>
      </c>
      <c r="E136" s="8" t="s">
        <v>503</v>
      </c>
      <c r="F136" s="8" t="s">
        <v>504</v>
      </c>
      <c r="G136" s="8" t="s">
        <v>505</v>
      </c>
      <c r="H136" s="8" t="s">
        <v>506</v>
      </c>
      <c r="I136" s="8">
        <v>0.4</v>
      </c>
      <c r="J136" s="8">
        <v>0.4</v>
      </c>
      <c r="K136" s="8"/>
    </row>
    <row r="137" ht="28" customHeight="1" spans="1:11">
      <c r="A137" s="8">
        <v>134</v>
      </c>
      <c r="B137" s="8" t="s">
        <v>82</v>
      </c>
      <c r="C137" s="8" t="s">
        <v>507</v>
      </c>
      <c r="D137" s="8" t="s">
        <v>480</v>
      </c>
      <c r="E137" s="8" t="s">
        <v>508</v>
      </c>
      <c r="F137" s="8" t="s">
        <v>509</v>
      </c>
      <c r="G137" s="8" t="s">
        <v>510</v>
      </c>
      <c r="H137" s="8">
        <v>18244753061</v>
      </c>
      <c r="I137" s="8">
        <v>2.91</v>
      </c>
      <c r="J137" s="8">
        <v>2.91</v>
      </c>
      <c r="K137" s="8"/>
    </row>
    <row r="138" ht="28" customHeight="1" spans="1:11">
      <c r="A138" s="8">
        <v>135</v>
      </c>
      <c r="B138" s="8" t="s">
        <v>82</v>
      </c>
      <c r="C138" s="8" t="s">
        <v>507</v>
      </c>
      <c r="D138" s="8" t="s">
        <v>511</v>
      </c>
      <c r="E138" s="8" t="s">
        <v>512</v>
      </c>
      <c r="F138" s="8" t="s">
        <v>513</v>
      </c>
      <c r="G138" s="8" t="s">
        <v>514</v>
      </c>
      <c r="H138" s="8">
        <v>19967618369</v>
      </c>
      <c r="I138" s="8">
        <v>2.1</v>
      </c>
      <c r="J138" s="8">
        <v>2.1</v>
      </c>
      <c r="K138" s="8"/>
    </row>
    <row r="139" ht="28" customHeight="1" spans="1:11">
      <c r="A139" s="8">
        <v>136</v>
      </c>
      <c r="B139" s="8" t="s">
        <v>82</v>
      </c>
      <c r="C139" s="8" t="s">
        <v>507</v>
      </c>
      <c r="D139" s="8" t="s">
        <v>515</v>
      </c>
      <c r="E139" s="8" t="s">
        <v>516</v>
      </c>
      <c r="F139" s="8" t="s">
        <v>517</v>
      </c>
      <c r="G139" s="8" t="s">
        <v>518</v>
      </c>
      <c r="H139" s="8">
        <v>19967753671</v>
      </c>
      <c r="I139" s="8">
        <v>2.3</v>
      </c>
      <c r="J139" s="8">
        <v>2.3</v>
      </c>
      <c r="K139" s="8"/>
    </row>
    <row r="140" ht="28" customHeight="1" spans="1:11">
      <c r="A140" s="8">
        <v>137</v>
      </c>
      <c r="B140" s="8" t="s">
        <v>82</v>
      </c>
      <c r="C140" s="8" t="s">
        <v>507</v>
      </c>
      <c r="D140" s="8" t="s">
        <v>515</v>
      </c>
      <c r="E140" s="8" t="s">
        <v>519</v>
      </c>
      <c r="F140" s="8" t="s">
        <v>520</v>
      </c>
      <c r="G140" s="8" t="s">
        <v>521</v>
      </c>
      <c r="H140" s="8">
        <v>15019106926</v>
      </c>
      <c r="I140" s="8">
        <v>1</v>
      </c>
      <c r="J140" s="8">
        <v>1</v>
      </c>
      <c r="K140" s="8"/>
    </row>
    <row r="141" ht="28" customHeight="1" spans="1:11">
      <c r="A141" s="8">
        <v>138</v>
      </c>
      <c r="B141" s="8" t="s">
        <v>82</v>
      </c>
      <c r="C141" s="8" t="s">
        <v>522</v>
      </c>
      <c r="D141" s="8" t="s">
        <v>480</v>
      </c>
      <c r="E141" s="8" t="s">
        <v>523</v>
      </c>
      <c r="F141" s="8" t="s">
        <v>524</v>
      </c>
      <c r="G141" s="8" t="s">
        <v>525</v>
      </c>
      <c r="H141" s="8">
        <v>19176831296</v>
      </c>
      <c r="I141" s="8">
        <v>1.5</v>
      </c>
      <c r="J141" s="8">
        <v>1.5</v>
      </c>
      <c r="K141" s="8"/>
    </row>
    <row r="142" ht="28" customHeight="1" spans="1:11">
      <c r="A142" s="8">
        <v>139</v>
      </c>
      <c r="B142" s="8" t="s">
        <v>82</v>
      </c>
      <c r="C142" s="8" t="s">
        <v>522</v>
      </c>
      <c r="D142" s="8" t="s">
        <v>480</v>
      </c>
      <c r="E142" s="8" t="s">
        <v>526</v>
      </c>
      <c r="F142" s="8" t="s">
        <v>527</v>
      </c>
      <c r="G142" s="8" t="s">
        <v>528</v>
      </c>
      <c r="H142" s="8">
        <v>15074647129</v>
      </c>
      <c r="I142" s="8">
        <v>1</v>
      </c>
      <c r="J142" s="8">
        <v>1</v>
      </c>
      <c r="K142" s="8"/>
    </row>
    <row r="143" ht="28" customHeight="1" spans="1:11">
      <c r="A143" s="8">
        <v>140</v>
      </c>
      <c r="B143" s="8" t="s">
        <v>82</v>
      </c>
      <c r="C143" s="8" t="s">
        <v>522</v>
      </c>
      <c r="D143" s="8" t="s">
        <v>480</v>
      </c>
      <c r="E143" s="8" t="s">
        <v>529</v>
      </c>
      <c r="F143" s="8" t="s">
        <v>530</v>
      </c>
      <c r="G143" s="8" t="s">
        <v>531</v>
      </c>
      <c r="H143" s="8">
        <v>18797755429</v>
      </c>
      <c r="I143" s="8">
        <v>1</v>
      </c>
      <c r="J143" s="8">
        <v>1</v>
      </c>
      <c r="K143" s="8"/>
    </row>
    <row r="144" ht="28" customHeight="1" spans="1:11">
      <c r="A144" s="8">
        <v>141</v>
      </c>
      <c r="B144" s="8" t="s">
        <v>82</v>
      </c>
      <c r="C144" s="8" t="s">
        <v>522</v>
      </c>
      <c r="D144" s="8" t="s">
        <v>480</v>
      </c>
      <c r="E144" s="8" t="s">
        <v>532</v>
      </c>
      <c r="F144" s="8" t="s">
        <v>533</v>
      </c>
      <c r="G144" s="8" t="s">
        <v>534</v>
      </c>
      <c r="H144" s="8">
        <v>13787687741</v>
      </c>
      <c r="I144" s="8">
        <v>2</v>
      </c>
      <c r="J144" s="8">
        <v>2</v>
      </c>
      <c r="K144" s="8"/>
    </row>
    <row r="145" ht="28" customHeight="1" spans="1:11">
      <c r="A145" s="8">
        <v>142</v>
      </c>
      <c r="B145" s="8" t="s">
        <v>82</v>
      </c>
      <c r="C145" s="8" t="s">
        <v>522</v>
      </c>
      <c r="D145" s="8" t="s">
        <v>480</v>
      </c>
      <c r="E145" s="8" t="s">
        <v>535</v>
      </c>
      <c r="F145" s="31" t="s">
        <v>536</v>
      </c>
      <c r="G145" s="31" t="s">
        <v>537</v>
      </c>
      <c r="H145" s="8">
        <v>13076892053</v>
      </c>
      <c r="I145" s="8">
        <v>2.5</v>
      </c>
      <c r="J145" s="8">
        <v>2.5</v>
      </c>
      <c r="K145" s="8"/>
    </row>
    <row r="146" ht="28" customHeight="1" spans="1:11">
      <c r="A146" s="8">
        <v>143</v>
      </c>
      <c r="B146" s="8" t="s">
        <v>82</v>
      </c>
      <c r="C146" s="8" t="s">
        <v>522</v>
      </c>
      <c r="D146" s="8" t="s">
        <v>480</v>
      </c>
      <c r="E146" s="8" t="s">
        <v>538</v>
      </c>
      <c r="F146" s="8" t="s">
        <v>539</v>
      </c>
      <c r="G146" s="31" t="s">
        <v>540</v>
      </c>
      <c r="H146" s="8">
        <v>18674606166</v>
      </c>
      <c r="I146" s="8">
        <v>6</v>
      </c>
      <c r="J146" s="8">
        <v>6</v>
      </c>
      <c r="K146" s="8"/>
    </row>
    <row r="147" ht="28" customHeight="1" spans="1:11">
      <c r="A147" s="8">
        <v>144</v>
      </c>
      <c r="B147" s="8" t="s">
        <v>82</v>
      </c>
      <c r="C147" s="8" t="s">
        <v>522</v>
      </c>
      <c r="D147" s="8" t="s">
        <v>492</v>
      </c>
      <c r="E147" s="8" t="s">
        <v>541</v>
      </c>
      <c r="F147" s="8" t="s">
        <v>542</v>
      </c>
      <c r="G147" s="8" t="s">
        <v>543</v>
      </c>
      <c r="H147" s="8">
        <v>15575317348</v>
      </c>
      <c r="I147" s="8">
        <v>4</v>
      </c>
      <c r="J147" s="8">
        <v>4</v>
      </c>
      <c r="K147" s="8"/>
    </row>
    <row r="148" ht="28" customHeight="1" spans="1:11">
      <c r="A148" s="8">
        <v>145</v>
      </c>
      <c r="B148" s="8" t="s">
        <v>82</v>
      </c>
      <c r="C148" s="8" t="s">
        <v>522</v>
      </c>
      <c r="D148" s="8" t="s">
        <v>511</v>
      </c>
      <c r="E148" s="8" t="s">
        <v>544</v>
      </c>
      <c r="F148" s="8" t="s">
        <v>545</v>
      </c>
      <c r="G148" s="8" t="s">
        <v>546</v>
      </c>
      <c r="H148" s="8">
        <v>19925130647</v>
      </c>
      <c r="I148" s="8">
        <v>1</v>
      </c>
      <c r="J148" s="8">
        <v>1</v>
      </c>
      <c r="K148" s="8"/>
    </row>
    <row r="149" ht="28" customHeight="1" spans="1:11">
      <c r="A149" s="8">
        <v>146</v>
      </c>
      <c r="B149" s="8" t="s">
        <v>82</v>
      </c>
      <c r="C149" s="8" t="s">
        <v>522</v>
      </c>
      <c r="D149" s="8" t="s">
        <v>515</v>
      </c>
      <c r="E149" s="8" t="s">
        <v>547</v>
      </c>
      <c r="F149" s="8" t="s">
        <v>548</v>
      </c>
      <c r="G149" s="31" t="s">
        <v>549</v>
      </c>
      <c r="H149" s="8">
        <v>13712471150</v>
      </c>
      <c r="I149" s="8">
        <v>1</v>
      </c>
      <c r="J149" s="8">
        <v>1</v>
      </c>
      <c r="K149" s="8"/>
    </row>
    <row r="150" ht="28" customHeight="1" spans="1:11">
      <c r="A150" s="8">
        <v>147</v>
      </c>
      <c r="B150" s="8" t="s">
        <v>82</v>
      </c>
      <c r="C150" s="8" t="s">
        <v>522</v>
      </c>
      <c r="D150" s="8" t="s">
        <v>550</v>
      </c>
      <c r="E150" s="8" t="s">
        <v>551</v>
      </c>
      <c r="F150" s="8" t="s">
        <v>552</v>
      </c>
      <c r="G150" s="8" t="s">
        <v>553</v>
      </c>
      <c r="H150" s="8">
        <v>15575217556</v>
      </c>
      <c r="I150" s="8">
        <v>1</v>
      </c>
      <c r="J150" s="8">
        <v>1</v>
      </c>
      <c r="K150" s="8"/>
    </row>
    <row r="151" ht="28" customHeight="1" spans="1:11">
      <c r="A151" s="8">
        <v>148</v>
      </c>
      <c r="B151" s="8" t="s">
        <v>82</v>
      </c>
      <c r="C151" s="8" t="s">
        <v>522</v>
      </c>
      <c r="D151" s="8" t="s">
        <v>550</v>
      </c>
      <c r="E151" s="8" t="s">
        <v>554</v>
      </c>
      <c r="F151" s="8" t="s">
        <v>555</v>
      </c>
      <c r="G151" s="8" t="s">
        <v>556</v>
      </c>
      <c r="H151" s="8">
        <v>18974658828</v>
      </c>
      <c r="I151" s="8">
        <v>8</v>
      </c>
      <c r="J151" s="8">
        <v>8</v>
      </c>
      <c r="K151" s="8"/>
    </row>
    <row r="152" ht="28" customHeight="1" spans="1:11">
      <c r="A152" s="8">
        <v>149</v>
      </c>
      <c r="B152" s="8" t="s">
        <v>82</v>
      </c>
      <c r="C152" s="8" t="s">
        <v>557</v>
      </c>
      <c r="D152" s="8" t="s">
        <v>480</v>
      </c>
      <c r="E152" s="8" t="s">
        <v>558</v>
      </c>
      <c r="F152" s="31" t="s">
        <v>559</v>
      </c>
      <c r="G152" s="31" t="s">
        <v>560</v>
      </c>
      <c r="H152" s="8">
        <v>17346997027</v>
      </c>
      <c r="I152" s="8">
        <v>17</v>
      </c>
      <c r="J152" s="8">
        <v>17</v>
      </c>
      <c r="K152" s="8"/>
    </row>
    <row r="153" ht="28" customHeight="1" spans="1:11">
      <c r="A153" s="8">
        <v>150</v>
      </c>
      <c r="B153" s="8" t="s">
        <v>82</v>
      </c>
      <c r="C153" s="8" t="s">
        <v>557</v>
      </c>
      <c r="D153" s="8" t="s">
        <v>492</v>
      </c>
      <c r="E153" s="8" t="s">
        <v>561</v>
      </c>
      <c r="F153" s="31" t="s">
        <v>562</v>
      </c>
      <c r="G153" s="31" t="s">
        <v>563</v>
      </c>
      <c r="H153" s="8">
        <v>15625203239</v>
      </c>
      <c r="I153" s="8">
        <v>2.5</v>
      </c>
      <c r="J153" s="8">
        <v>2.5</v>
      </c>
      <c r="K153" s="8"/>
    </row>
    <row r="154" ht="28" customHeight="1" spans="1:11">
      <c r="A154" s="8">
        <v>151</v>
      </c>
      <c r="B154" s="8" t="s">
        <v>82</v>
      </c>
      <c r="C154" s="8" t="s">
        <v>557</v>
      </c>
      <c r="D154" s="8" t="s">
        <v>550</v>
      </c>
      <c r="E154" s="8" t="s">
        <v>564</v>
      </c>
      <c r="F154" s="31" t="s">
        <v>565</v>
      </c>
      <c r="G154" s="31" t="s">
        <v>566</v>
      </c>
      <c r="H154" s="8">
        <v>13397621963</v>
      </c>
      <c r="I154" s="8">
        <v>3</v>
      </c>
      <c r="J154" s="8">
        <v>3</v>
      </c>
      <c r="K154" s="8"/>
    </row>
    <row r="155" ht="28" customHeight="1" spans="1:11">
      <c r="A155" s="8">
        <v>152</v>
      </c>
      <c r="B155" s="8" t="s">
        <v>82</v>
      </c>
      <c r="C155" s="8" t="s">
        <v>557</v>
      </c>
      <c r="D155" s="8" t="s">
        <v>550</v>
      </c>
      <c r="E155" s="8" t="s">
        <v>567</v>
      </c>
      <c r="F155" s="31" t="s">
        <v>568</v>
      </c>
      <c r="G155" s="31" t="s">
        <v>569</v>
      </c>
      <c r="H155" s="8">
        <v>17300737259</v>
      </c>
      <c r="I155" s="8">
        <v>2.5</v>
      </c>
      <c r="J155" s="8">
        <v>2.5</v>
      </c>
      <c r="K155" s="8"/>
    </row>
    <row r="156" s="14" customFormat="1" ht="28" customHeight="1" spans="1:11">
      <c r="A156" s="8">
        <v>153</v>
      </c>
      <c r="B156" s="8" t="s">
        <v>82</v>
      </c>
      <c r="C156" s="8" t="s">
        <v>570</v>
      </c>
      <c r="D156" s="8" t="s">
        <v>571</v>
      </c>
      <c r="E156" s="8" t="s">
        <v>572</v>
      </c>
      <c r="F156" s="8" t="s">
        <v>573</v>
      </c>
      <c r="G156" s="8" t="s">
        <v>574</v>
      </c>
      <c r="H156" s="8">
        <v>19151979365</v>
      </c>
      <c r="I156" s="8">
        <v>660</v>
      </c>
      <c r="J156" s="8">
        <f>281+65</f>
        <v>346</v>
      </c>
      <c r="K156" s="8" t="s">
        <v>575</v>
      </c>
    </row>
    <row r="157" ht="28" customHeight="1" spans="1:11">
      <c r="A157" s="8">
        <v>154</v>
      </c>
      <c r="B157" s="8" t="s">
        <v>82</v>
      </c>
      <c r="C157" s="8" t="s">
        <v>570</v>
      </c>
      <c r="D157" s="8" t="s">
        <v>571</v>
      </c>
      <c r="E157" s="8" t="s">
        <v>576</v>
      </c>
      <c r="F157" s="8" t="s">
        <v>577</v>
      </c>
      <c r="G157" s="31" t="s">
        <v>578</v>
      </c>
      <c r="H157" s="8">
        <v>15818260812</v>
      </c>
      <c r="I157" s="8">
        <v>170</v>
      </c>
      <c r="J157" s="8">
        <v>142</v>
      </c>
      <c r="K157" s="8">
        <f>I157-J157</f>
        <v>28</v>
      </c>
    </row>
    <row r="158" ht="28" customHeight="1" spans="1:11">
      <c r="A158" s="8">
        <v>155</v>
      </c>
      <c r="B158" s="8" t="s">
        <v>82</v>
      </c>
      <c r="C158" s="8" t="s">
        <v>570</v>
      </c>
      <c r="D158" s="8" t="s">
        <v>579</v>
      </c>
      <c r="E158" s="8" t="s">
        <v>580</v>
      </c>
      <c r="F158" s="31" t="s">
        <v>581</v>
      </c>
      <c r="G158" s="31" t="s">
        <v>582</v>
      </c>
      <c r="H158" s="8">
        <v>18974637605</v>
      </c>
      <c r="I158" s="8">
        <v>30</v>
      </c>
      <c r="J158" s="8">
        <v>30</v>
      </c>
      <c r="K158" s="8"/>
    </row>
    <row r="159" ht="28" customHeight="1" spans="1:11">
      <c r="A159" s="8">
        <v>156</v>
      </c>
      <c r="B159" s="8" t="s">
        <v>82</v>
      </c>
      <c r="C159" s="8" t="s">
        <v>570</v>
      </c>
      <c r="D159" s="8" t="s">
        <v>583</v>
      </c>
      <c r="E159" s="8" t="s">
        <v>584</v>
      </c>
      <c r="F159" s="31" t="s">
        <v>585</v>
      </c>
      <c r="G159" s="31" t="s">
        <v>586</v>
      </c>
      <c r="H159" s="8">
        <v>15274697721</v>
      </c>
      <c r="I159" s="8">
        <v>3</v>
      </c>
      <c r="J159" s="8">
        <v>3</v>
      </c>
      <c r="K159" s="8"/>
    </row>
    <row r="160" ht="28" customHeight="1" spans="1:11">
      <c r="A160" s="8">
        <v>157</v>
      </c>
      <c r="B160" s="8" t="s">
        <v>82</v>
      </c>
      <c r="C160" s="8" t="s">
        <v>570</v>
      </c>
      <c r="D160" s="8" t="s">
        <v>587</v>
      </c>
      <c r="E160" s="8" t="s">
        <v>588</v>
      </c>
      <c r="F160" s="31" t="s">
        <v>589</v>
      </c>
      <c r="G160" s="31" t="s">
        <v>590</v>
      </c>
      <c r="H160" s="8">
        <v>13622843107</v>
      </c>
      <c r="I160" s="8">
        <v>2</v>
      </c>
      <c r="J160" s="8">
        <v>2</v>
      </c>
      <c r="K160" s="8"/>
    </row>
    <row r="161" ht="28" customHeight="1" spans="1:11">
      <c r="A161" s="8">
        <v>158</v>
      </c>
      <c r="B161" s="8" t="s">
        <v>82</v>
      </c>
      <c r="C161" s="8" t="s">
        <v>570</v>
      </c>
      <c r="D161" s="8" t="s">
        <v>591</v>
      </c>
      <c r="E161" s="8" t="s">
        <v>592</v>
      </c>
      <c r="F161" s="31" t="s">
        <v>593</v>
      </c>
      <c r="G161" s="8" t="s">
        <v>594</v>
      </c>
      <c r="H161" s="8">
        <v>15211651256</v>
      </c>
      <c r="I161" s="8">
        <v>2</v>
      </c>
      <c r="J161" s="8">
        <v>2</v>
      </c>
      <c r="K161" s="8"/>
    </row>
    <row r="162" ht="28" customHeight="1" spans="1:11">
      <c r="A162" s="8">
        <v>159</v>
      </c>
      <c r="B162" s="8" t="s">
        <v>82</v>
      </c>
      <c r="C162" s="8" t="s">
        <v>570</v>
      </c>
      <c r="D162" s="8" t="s">
        <v>595</v>
      </c>
      <c r="E162" s="8" t="s">
        <v>596</v>
      </c>
      <c r="F162" s="8" t="s">
        <v>597</v>
      </c>
      <c r="G162" s="8" t="s">
        <v>598</v>
      </c>
      <c r="H162" s="8">
        <v>13337269386</v>
      </c>
      <c r="I162" s="8">
        <v>6</v>
      </c>
      <c r="J162" s="8">
        <v>6</v>
      </c>
      <c r="K162" s="8"/>
    </row>
    <row r="163" ht="28" customHeight="1" spans="1:11">
      <c r="A163" s="8">
        <v>160</v>
      </c>
      <c r="B163" s="8" t="s">
        <v>82</v>
      </c>
      <c r="C163" s="8" t="s">
        <v>570</v>
      </c>
      <c r="D163" s="8" t="s">
        <v>599</v>
      </c>
      <c r="E163" s="8" t="s">
        <v>600</v>
      </c>
      <c r="F163" s="31" t="s">
        <v>601</v>
      </c>
      <c r="G163" s="8" t="s">
        <v>602</v>
      </c>
      <c r="H163" s="8">
        <v>13875515043</v>
      </c>
      <c r="I163" s="8">
        <v>3</v>
      </c>
      <c r="J163" s="8">
        <v>3</v>
      </c>
      <c r="K163" s="8"/>
    </row>
    <row r="164" ht="28" customHeight="1" spans="1:11">
      <c r="A164" s="8">
        <v>161</v>
      </c>
      <c r="B164" s="8" t="s">
        <v>82</v>
      </c>
      <c r="C164" s="8" t="s">
        <v>570</v>
      </c>
      <c r="D164" s="8" t="s">
        <v>603</v>
      </c>
      <c r="E164" s="8" t="s">
        <v>604</v>
      </c>
      <c r="F164" s="8" t="s">
        <v>605</v>
      </c>
      <c r="G164" s="31" t="s">
        <v>606</v>
      </c>
      <c r="H164" s="8">
        <v>19375222438</v>
      </c>
      <c r="I164" s="8">
        <v>5</v>
      </c>
      <c r="J164" s="8">
        <v>5</v>
      </c>
      <c r="K164" s="8"/>
    </row>
    <row r="165" ht="28" customHeight="1" spans="1:11">
      <c r="A165" s="8">
        <v>162</v>
      </c>
      <c r="B165" s="8" t="s">
        <v>82</v>
      </c>
      <c r="C165" s="8" t="s">
        <v>570</v>
      </c>
      <c r="D165" s="8" t="s">
        <v>603</v>
      </c>
      <c r="E165" s="8" t="s">
        <v>607</v>
      </c>
      <c r="F165" s="31" t="s">
        <v>608</v>
      </c>
      <c r="G165" s="31" t="s">
        <v>609</v>
      </c>
      <c r="H165" s="8">
        <v>18312401925</v>
      </c>
      <c r="I165" s="8">
        <v>3.5</v>
      </c>
      <c r="J165" s="8">
        <v>3.5</v>
      </c>
      <c r="K165" s="8"/>
    </row>
    <row r="166" ht="28" customHeight="1" spans="1:11">
      <c r="A166" s="8">
        <v>163</v>
      </c>
      <c r="B166" s="8" t="s">
        <v>82</v>
      </c>
      <c r="C166" s="8" t="s">
        <v>570</v>
      </c>
      <c r="D166" s="8" t="s">
        <v>603</v>
      </c>
      <c r="E166" s="8" t="s">
        <v>610</v>
      </c>
      <c r="F166" s="8" t="s">
        <v>611</v>
      </c>
      <c r="G166" s="8" t="s">
        <v>612</v>
      </c>
      <c r="H166" s="8">
        <v>15211674969</v>
      </c>
      <c r="I166" s="8">
        <v>4</v>
      </c>
      <c r="J166" s="8">
        <v>4</v>
      </c>
      <c r="K166" s="8"/>
    </row>
    <row r="167" ht="28" customHeight="1" spans="1:11">
      <c r="A167" s="8">
        <v>164</v>
      </c>
      <c r="B167" s="8" t="s">
        <v>82</v>
      </c>
      <c r="C167" s="8" t="s">
        <v>570</v>
      </c>
      <c r="D167" s="8" t="s">
        <v>613</v>
      </c>
      <c r="E167" s="8" t="s">
        <v>614</v>
      </c>
      <c r="F167" s="8" t="s">
        <v>615</v>
      </c>
      <c r="G167" s="8" t="s">
        <v>616</v>
      </c>
      <c r="H167" s="8">
        <v>15974068356</v>
      </c>
      <c r="I167" s="8">
        <v>1</v>
      </c>
      <c r="J167" s="8">
        <v>1</v>
      </c>
      <c r="K167" s="8"/>
    </row>
    <row r="168" ht="28" customHeight="1" spans="1:11">
      <c r="A168" s="8">
        <v>165</v>
      </c>
      <c r="B168" s="8" t="s">
        <v>82</v>
      </c>
      <c r="C168" s="8" t="s">
        <v>570</v>
      </c>
      <c r="D168" s="8" t="s">
        <v>613</v>
      </c>
      <c r="E168" s="8" t="s">
        <v>617</v>
      </c>
      <c r="F168" s="8" t="s">
        <v>618</v>
      </c>
      <c r="G168" s="31" t="s">
        <v>619</v>
      </c>
      <c r="H168" s="8">
        <v>13974604702</v>
      </c>
      <c r="I168" s="8">
        <v>1</v>
      </c>
      <c r="J168" s="8">
        <v>1</v>
      </c>
      <c r="K168" s="8"/>
    </row>
    <row r="169" ht="28" customHeight="1" spans="1:11">
      <c r="A169" s="8">
        <v>166</v>
      </c>
      <c r="B169" s="8" t="s">
        <v>82</v>
      </c>
      <c r="C169" s="8" t="s">
        <v>570</v>
      </c>
      <c r="D169" s="8" t="s">
        <v>613</v>
      </c>
      <c r="E169" s="8" t="s">
        <v>620</v>
      </c>
      <c r="F169" s="8" t="s">
        <v>621</v>
      </c>
      <c r="G169" s="8" t="s">
        <v>622</v>
      </c>
      <c r="H169" s="8">
        <v>15116601077</v>
      </c>
      <c r="I169" s="8">
        <v>4</v>
      </c>
      <c r="J169" s="8">
        <v>4</v>
      </c>
      <c r="K169" s="8"/>
    </row>
    <row r="170" ht="28" customHeight="1" spans="1:11">
      <c r="A170" s="8">
        <v>167</v>
      </c>
      <c r="B170" s="8" t="s">
        <v>82</v>
      </c>
      <c r="C170" s="8" t="s">
        <v>570</v>
      </c>
      <c r="D170" s="8" t="s">
        <v>613</v>
      </c>
      <c r="E170" s="8" t="s">
        <v>623</v>
      </c>
      <c r="F170" s="8" t="s">
        <v>624</v>
      </c>
      <c r="G170" s="8" t="s">
        <v>625</v>
      </c>
      <c r="H170" s="8">
        <v>18074673265</v>
      </c>
      <c r="I170" s="8">
        <v>2</v>
      </c>
      <c r="J170" s="8">
        <v>2</v>
      </c>
      <c r="K170" s="8"/>
    </row>
    <row r="171" ht="28" customHeight="1" spans="1:11">
      <c r="A171" s="8">
        <v>168</v>
      </c>
      <c r="B171" s="8" t="s">
        <v>82</v>
      </c>
      <c r="C171" s="8" t="s">
        <v>570</v>
      </c>
      <c r="D171" s="8" t="s">
        <v>626</v>
      </c>
      <c r="E171" s="8" t="s">
        <v>627</v>
      </c>
      <c r="F171" s="8" t="s">
        <v>628</v>
      </c>
      <c r="G171" s="31" t="s">
        <v>629</v>
      </c>
      <c r="H171" s="8">
        <v>19375201657</v>
      </c>
      <c r="I171" s="8">
        <v>1</v>
      </c>
      <c r="J171" s="8">
        <v>1</v>
      </c>
      <c r="K171" s="8"/>
    </row>
    <row r="172" ht="28" customHeight="1" spans="1:11">
      <c r="A172" s="8">
        <v>169</v>
      </c>
      <c r="B172" s="8" t="s">
        <v>82</v>
      </c>
      <c r="C172" s="8" t="s">
        <v>570</v>
      </c>
      <c r="D172" s="8" t="s">
        <v>626</v>
      </c>
      <c r="E172" s="8" t="s">
        <v>630</v>
      </c>
      <c r="F172" s="31" t="s">
        <v>631</v>
      </c>
      <c r="G172" s="31" t="s">
        <v>632</v>
      </c>
      <c r="H172" s="8">
        <v>13874787933</v>
      </c>
      <c r="I172" s="8">
        <v>8</v>
      </c>
      <c r="J172" s="8">
        <v>8</v>
      </c>
      <c r="K172" s="8"/>
    </row>
    <row r="173" ht="28" customHeight="1" spans="1:11">
      <c r="A173" s="8">
        <v>170</v>
      </c>
      <c r="B173" s="8" t="s">
        <v>82</v>
      </c>
      <c r="C173" s="8" t="s">
        <v>570</v>
      </c>
      <c r="D173" s="8" t="s">
        <v>633</v>
      </c>
      <c r="E173" s="8" t="s">
        <v>634</v>
      </c>
      <c r="F173" s="8" t="s">
        <v>635</v>
      </c>
      <c r="G173" s="8" t="s">
        <v>636</v>
      </c>
      <c r="H173" s="8">
        <v>13874623992</v>
      </c>
      <c r="I173" s="8">
        <v>1.5</v>
      </c>
      <c r="J173" s="8">
        <v>1.5</v>
      </c>
      <c r="K173" s="8"/>
    </row>
    <row r="174" ht="28" customHeight="1" spans="1:11">
      <c r="A174" s="8">
        <v>171</v>
      </c>
      <c r="B174" s="8" t="s">
        <v>82</v>
      </c>
      <c r="C174" s="8" t="s">
        <v>570</v>
      </c>
      <c r="D174" s="8" t="s">
        <v>633</v>
      </c>
      <c r="E174" s="8" t="s">
        <v>637</v>
      </c>
      <c r="F174" s="31" t="s">
        <v>638</v>
      </c>
      <c r="G174" s="31" t="s">
        <v>639</v>
      </c>
      <c r="H174" s="8">
        <v>15814830195</v>
      </c>
      <c r="I174" s="8">
        <v>1.5</v>
      </c>
      <c r="J174" s="8">
        <v>1.5</v>
      </c>
      <c r="K174" s="8"/>
    </row>
    <row r="175" ht="28" customHeight="1" spans="1:11">
      <c r="A175" s="8">
        <v>172</v>
      </c>
      <c r="B175" s="8" t="s">
        <v>82</v>
      </c>
      <c r="C175" s="8" t="s">
        <v>640</v>
      </c>
      <c r="D175" s="8" t="s">
        <v>480</v>
      </c>
      <c r="E175" s="8" t="s">
        <v>641</v>
      </c>
      <c r="F175" s="8" t="s">
        <v>642</v>
      </c>
      <c r="G175" s="31" t="s">
        <v>643</v>
      </c>
      <c r="H175" s="8" t="s">
        <v>644</v>
      </c>
      <c r="I175" s="8">
        <v>5</v>
      </c>
      <c r="J175" s="8">
        <v>5</v>
      </c>
      <c r="K175" s="8"/>
    </row>
    <row r="176" ht="28" customHeight="1" spans="1:11">
      <c r="A176" s="8">
        <v>173</v>
      </c>
      <c r="B176" s="8" t="s">
        <v>82</v>
      </c>
      <c r="C176" s="8" t="s">
        <v>640</v>
      </c>
      <c r="D176" s="8" t="s">
        <v>492</v>
      </c>
      <c r="E176" s="8" t="s">
        <v>645</v>
      </c>
      <c r="F176" s="31" t="s">
        <v>646</v>
      </c>
      <c r="G176" s="31" t="s">
        <v>647</v>
      </c>
      <c r="H176" s="8">
        <v>15386312393</v>
      </c>
      <c r="I176" s="8">
        <v>0.6</v>
      </c>
      <c r="J176" s="8">
        <v>0.6</v>
      </c>
      <c r="K176" s="8"/>
    </row>
    <row r="177" ht="28" customHeight="1" spans="1:11">
      <c r="A177" s="8">
        <v>174</v>
      </c>
      <c r="B177" s="8" t="s">
        <v>82</v>
      </c>
      <c r="C177" s="8" t="s">
        <v>640</v>
      </c>
      <c r="D177" s="8" t="s">
        <v>511</v>
      </c>
      <c r="E177" s="8" t="s">
        <v>648</v>
      </c>
      <c r="F177" s="31" t="s">
        <v>649</v>
      </c>
      <c r="G177" s="31" t="s">
        <v>650</v>
      </c>
      <c r="H177" s="8">
        <v>15116586327</v>
      </c>
      <c r="I177" s="8">
        <v>1</v>
      </c>
      <c r="J177" s="8">
        <v>1</v>
      </c>
      <c r="K177" s="8"/>
    </row>
    <row r="178" ht="28" customHeight="1" spans="1:11">
      <c r="A178" s="8">
        <v>175</v>
      </c>
      <c r="B178" s="8" t="s">
        <v>82</v>
      </c>
      <c r="C178" s="8" t="s">
        <v>640</v>
      </c>
      <c r="D178" s="8" t="s">
        <v>515</v>
      </c>
      <c r="E178" s="8" t="s">
        <v>651</v>
      </c>
      <c r="F178" s="8" t="s">
        <v>652</v>
      </c>
      <c r="G178" s="31" t="s">
        <v>653</v>
      </c>
      <c r="H178" s="8">
        <v>17375632755</v>
      </c>
      <c r="I178" s="8">
        <v>1</v>
      </c>
      <c r="J178" s="8">
        <v>1</v>
      </c>
      <c r="K178" s="8"/>
    </row>
    <row r="179" ht="28" customHeight="1" spans="1:11">
      <c r="A179" s="8">
        <v>176</v>
      </c>
      <c r="B179" s="8" t="s">
        <v>82</v>
      </c>
      <c r="C179" s="8" t="s">
        <v>640</v>
      </c>
      <c r="D179" s="8" t="s">
        <v>515</v>
      </c>
      <c r="E179" s="8" t="s">
        <v>654</v>
      </c>
      <c r="F179" s="31" t="s">
        <v>655</v>
      </c>
      <c r="G179" s="31" t="s">
        <v>656</v>
      </c>
      <c r="H179" s="8">
        <v>13243684809</v>
      </c>
      <c r="I179" s="8">
        <v>1</v>
      </c>
      <c r="J179" s="8">
        <v>1</v>
      </c>
      <c r="K179" s="8"/>
    </row>
    <row r="180" ht="28" customHeight="1" spans="1:11">
      <c r="A180" s="8">
        <v>177</v>
      </c>
      <c r="B180" s="8" t="s">
        <v>82</v>
      </c>
      <c r="C180" s="8" t="s">
        <v>640</v>
      </c>
      <c r="D180" s="8" t="s">
        <v>515</v>
      </c>
      <c r="E180" s="8" t="s">
        <v>657</v>
      </c>
      <c r="F180" s="31" t="s">
        <v>658</v>
      </c>
      <c r="G180" s="31" t="s">
        <v>659</v>
      </c>
      <c r="H180" s="8">
        <v>13243684809</v>
      </c>
      <c r="I180" s="8">
        <v>1.8</v>
      </c>
      <c r="J180" s="8">
        <v>1.8</v>
      </c>
      <c r="K180" s="8"/>
    </row>
    <row r="181" ht="28" customHeight="1" spans="1:11">
      <c r="A181" s="8">
        <v>178</v>
      </c>
      <c r="B181" s="8" t="s">
        <v>82</v>
      </c>
      <c r="C181" s="8" t="s">
        <v>640</v>
      </c>
      <c r="D181" s="8" t="s">
        <v>515</v>
      </c>
      <c r="E181" s="8" t="s">
        <v>660</v>
      </c>
      <c r="F181" s="31" t="s">
        <v>661</v>
      </c>
      <c r="G181" s="31" t="s">
        <v>662</v>
      </c>
      <c r="H181" s="8">
        <v>15364465985</v>
      </c>
      <c r="I181" s="8">
        <v>1</v>
      </c>
      <c r="J181" s="8">
        <v>1</v>
      </c>
      <c r="K181" s="8"/>
    </row>
    <row r="182" ht="28" customHeight="1" spans="1:11">
      <c r="A182" s="8">
        <v>179</v>
      </c>
      <c r="B182" s="8" t="s">
        <v>82</v>
      </c>
      <c r="C182" s="8" t="s">
        <v>640</v>
      </c>
      <c r="D182" s="8" t="s">
        <v>550</v>
      </c>
      <c r="E182" s="8" t="s">
        <v>663</v>
      </c>
      <c r="F182" s="31" t="s">
        <v>664</v>
      </c>
      <c r="G182" s="31" t="s">
        <v>665</v>
      </c>
      <c r="H182" s="8">
        <v>17775962483</v>
      </c>
      <c r="I182" s="8">
        <v>2</v>
      </c>
      <c r="J182" s="8">
        <v>2</v>
      </c>
      <c r="K182" s="8"/>
    </row>
    <row r="183" ht="28" customHeight="1" spans="1:11">
      <c r="A183" s="8">
        <v>180</v>
      </c>
      <c r="B183" s="8" t="s">
        <v>82</v>
      </c>
      <c r="C183" s="8" t="s">
        <v>640</v>
      </c>
      <c r="D183" s="8" t="s">
        <v>550</v>
      </c>
      <c r="E183" s="8" t="s">
        <v>666</v>
      </c>
      <c r="F183" s="31" t="s">
        <v>667</v>
      </c>
      <c r="G183" s="31" t="s">
        <v>668</v>
      </c>
      <c r="H183" s="8" t="s">
        <v>669</v>
      </c>
      <c r="I183" s="8">
        <v>0.3</v>
      </c>
      <c r="J183" s="8">
        <v>0.3</v>
      </c>
      <c r="K183" s="8"/>
    </row>
    <row r="184" ht="28" customHeight="1" spans="1:11">
      <c r="A184" s="8">
        <v>181</v>
      </c>
      <c r="B184" s="8" t="s">
        <v>82</v>
      </c>
      <c r="C184" s="8" t="s">
        <v>640</v>
      </c>
      <c r="D184" s="8" t="s">
        <v>550</v>
      </c>
      <c r="E184" s="8" t="s">
        <v>670</v>
      </c>
      <c r="F184" s="8" t="s">
        <v>671</v>
      </c>
      <c r="G184" s="31" t="s">
        <v>672</v>
      </c>
      <c r="H184" s="8">
        <v>13556603881</v>
      </c>
      <c r="I184" s="8">
        <v>0.6</v>
      </c>
      <c r="J184" s="8">
        <v>0.6</v>
      </c>
      <c r="K184" s="8"/>
    </row>
    <row r="185" ht="28" customHeight="1" spans="1:11">
      <c r="A185" s="8">
        <v>182</v>
      </c>
      <c r="B185" s="8" t="s">
        <v>82</v>
      </c>
      <c r="C185" s="8" t="s">
        <v>640</v>
      </c>
      <c r="D185" s="8" t="s">
        <v>496</v>
      </c>
      <c r="E185" s="8" t="s">
        <v>673</v>
      </c>
      <c r="F185" s="31" t="s">
        <v>674</v>
      </c>
      <c r="G185" s="31" t="s">
        <v>675</v>
      </c>
      <c r="H185" s="8">
        <v>18774636468</v>
      </c>
      <c r="I185" s="8">
        <v>1</v>
      </c>
      <c r="J185" s="8">
        <v>1</v>
      </c>
      <c r="K185" s="8"/>
    </row>
    <row r="186" ht="28" customHeight="1" spans="1:11">
      <c r="A186" s="8">
        <v>183</v>
      </c>
      <c r="B186" s="8" t="s">
        <v>82</v>
      </c>
      <c r="C186" s="8" t="s">
        <v>640</v>
      </c>
      <c r="D186" s="8" t="s">
        <v>106</v>
      </c>
      <c r="E186" s="8" t="s">
        <v>676</v>
      </c>
      <c r="F186" s="31" t="s">
        <v>677</v>
      </c>
      <c r="G186" s="31" t="s">
        <v>678</v>
      </c>
      <c r="H186" s="8">
        <v>19146817733</v>
      </c>
      <c r="I186" s="8">
        <v>1.2</v>
      </c>
      <c r="J186" s="8">
        <v>1.2</v>
      </c>
      <c r="K186" s="8"/>
    </row>
    <row r="187" ht="28" customHeight="1" spans="1:11">
      <c r="A187" s="8">
        <v>184</v>
      </c>
      <c r="B187" s="8" t="s">
        <v>82</v>
      </c>
      <c r="C187" s="8" t="s">
        <v>640</v>
      </c>
      <c r="D187" s="8" t="s">
        <v>679</v>
      </c>
      <c r="E187" s="8" t="s">
        <v>680</v>
      </c>
      <c r="F187" s="31" t="s">
        <v>681</v>
      </c>
      <c r="G187" s="31" t="s">
        <v>682</v>
      </c>
      <c r="H187" s="8">
        <v>13632309165</v>
      </c>
      <c r="I187" s="8">
        <v>0.5</v>
      </c>
      <c r="J187" s="8">
        <v>0.5</v>
      </c>
      <c r="K187" s="8"/>
    </row>
    <row r="188" ht="28" customHeight="1" spans="1:11">
      <c r="A188" s="8">
        <v>185</v>
      </c>
      <c r="B188" s="8" t="s">
        <v>82</v>
      </c>
      <c r="C188" s="8" t="s">
        <v>683</v>
      </c>
      <c r="D188" s="8" t="s">
        <v>502</v>
      </c>
      <c r="E188" s="8" t="s">
        <v>684</v>
      </c>
      <c r="F188" s="8" t="s">
        <v>685</v>
      </c>
      <c r="G188" s="8" t="s">
        <v>686</v>
      </c>
      <c r="H188" s="8" t="s">
        <v>687</v>
      </c>
      <c r="I188" s="8">
        <v>0.35</v>
      </c>
      <c r="J188" s="8">
        <v>0.35</v>
      </c>
      <c r="K188" s="8"/>
    </row>
    <row r="189" ht="28" customHeight="1" spans="1:11">
      <c r="A189" s="8">
        <v>186</v>
      </c>
      <c r="B189" s="8" t="s">
        <v>82</v>
      </c>
      <c r="C189" s="8" t="s">
        <v>683</v>
      </c>
      <c r="D189" s="8" t="s">
        <v>502</v>
      </c>
      <c r="E189" s="8" t="s">
        <v>688</v>
      </c>
      <c r="F189" s="8" t="s">
        <v>689</v>
      </c>
      <c r="G189" s="31" t="s">
        <v>690</v>
      </c>
      <c r="H189" s="8">
        <v>13539736979</v>
      </c>
      <c r="I189" s="8">
        <v>2</v>
      </c>
      <c r="J189" s="8">
        <v>2</v>
      </c>
      <c r="K189" s="8"/>
    </row>
    <row r="190" ht="28" customHeight="1" spans="1:11">
      <c r="A190" s="8">
        <v>187</v>
      </c>
      <c r="B190" s="8" t="s">
        <v>82</v>
      </c>
      <c r="C190" s="8" t="s">
        <v>691</v>
      </c>
      <c r="D190" s="8" t="str">
        <f>_xlfn.XLOOKUP(F190,'[1]（表一）2024年稻谷目标价格补贴农户申报表'!$C$1:$C$65536,'[1]（表一）2024年稻谷目标价格补贴农户申报表'!$A$1:$A$65536)</f>
        <v>田美2组</v>
      </c>
      <c r="E190" s="8" t="s">
        <v>692</v>
      </c>
      <c r="F190" s="8" t="s">
        <v>693</v>
      </c>
      <c r="G190" s="8" t="s">
        <v>694</v>
      </c>
      <c r="H190" s="8">
        <v>15387461203</v>
      </c>
      <c r="I190" s="8">
        <v>1</v>
      </c>
      <c r="J190" s="8">
        <v>1</v>
      </c>
      <c r="K190" s="8"/>
    </row>
    <row r="191" ht="28" customHeight="1" spans="1:11">
      <c r="A191" s="8">
        <v>188</v>
      </c>
      <c r="B191" s="8" t="s">
        <v>82</v>
      </c>
      <c r="C191" s="8" t="s">
        <v>691</v>
      </c>
      <c r="D191" s="8" t="str">
        <f>_xlfn.XLOOKUP(F191,'[1]（表一）2024年稻谷目标价格补贴农户申报表'!$C$1:$C$65536,'[1]（表一）2024年稻谷目标价格补贴农户申报表'!$A$1:$A$65536)</f>
        <v>大村2组</v>
      </c>
      <c r="E191" s="8" t="s">
        <v>695</v>
      </c>
      <c r="F191" s="8" t="s">
        <v>696</v>
      </c>
      <c r="G191" s="8" t="str">
        <f>_xlfn.XLOOKUP(F191,'[1]（表一）2024年稻谷目标价格补贴农户申报表'!$C$1:$C$65536,'[1]（表一）2024年稻谷目标价格补贴农户申报表'!$D$1:$D$65536)</f>
        <v>6230901011102304056</v>
      </c>
      <c r="H191" s="8">
        <f>_xlfn.XLOOKUP(F191,'[1]（表一）2024年稻谷目标价格补贴农户申报表'!$C$1:$C$65536,'[1]（表一）2024年稻谷目标价格补贴农户申报表'!$E$1:$E$65536)</f>
        <v>17375130265</v>
      </c>
      <c r="I191" s="8">
        <v>2.5</v>
      </c>
      <c r="J191" s="8">
        <v>2.5</v>
      </c>
      <c r="K191" s="8"/>
    </row>
    <row r="192" ht="28" customHeight="1" spans="1:11">
      <c r="A192" s="8">
        <v>189</v>
      </c>
      <c r="B192" s="8" t="s">
        <v>82</v>
      </c>
      <c r="C192" s="8" t="s">
        <v>691</v>
      </c>
      <c r="D192" s="8" t="str">
        <f>_xlfn.XLOOKUP(F192,'[1]（表一）2024年稻谷目标价格补贴农户申报表'!$C$1:$C$65536,'[1]（表一）2024年稻谷目标价格补贴农户申报表'!$A$1:$A$65536)</f>
        <v>大村5组</v>
      </c>
      <c r="E192" s="8" t="s">
        <v>697</v>
      </c>
      <c r="F192" s="8" t="s">
        <v>698</v>
      </c>
      <c r="G192" s="8" t="str">
        <f>_xlfn.XLOOKUP(F192,'[1]（表一）2024年稻谷目标价格补贴农户申报表'!$C$1:$C$65536,'[1]（表一）2024年稻谷目标价格补贴农户申报表'!$D$1:$D$65536)</f>
        <v>6230901011100712235</v>
      </c>
      <c r="H192" s="8">
        <f>_xlfn.XLOOKUP(F192,'[1]（表一）2024年稻谷目标价格补贴农户申报表'!$C$1:$C$65536,'[1]（表一）2024年稻谷目标价格补贴农户申报表'!$E$1:$E$65536)</f>
        <v>18774643096</v>
      </c>
      <c r="I192" s="8">
        <v>2</v>
      </c>
      <c r="J192" s="8">
        <v>2</v>
      </c>
      <c r="K192" s="8"/>
    </row>
    <row r="193" ht="28" customHeight="1" spans="1:11">
      <c r="A193" s="8">
        <v>190</v>
      </c>
      <c r="B193" s="8" t="s">
        <v>82</v>
      </c>
      <c r="C193" s="8" t="s">
        <v>691</v>
      </c>
      <c r="D193" s="8" t="str">
        <f>_xlfn.XLOOKUP(F193,'[1]（表一）2024年稻谷目标价格补贴农户申报表'!$C$1:$C$65536,'[1]（表一）2024年稻谷目标价格补贴农户申报表'!$A$1:$A$65536)</f>
        <v>大村2组</v>
      </c>
      <c r="E193" s="8" t="s">
        <v>699</v>
      </c>
      <c r="F193" s="8" t="s">
        <v>700</v>
      </c>
      <c r="G193" s="8" t="str">
        <f>_xlfn.XLOOKUP(F193,'[1]（表一）2024年稻谷目标价格补贴农户申报表'!$C$1:$C$65536,'[1]（表一）2024年稻谷目标价格补贴农户申报表'!$D$1:$D$65536)</f>
        <v>6230901011100712870</v>
      </c>
      <c r="H193" s="8">
        <f>_xlfn.XLOOKUP(F193,'[1]（表一）2024年稻谷目标价格补贴农户申报表'!$C$1:$C$65536,'[1]（表一）2024年稻谷目标价格补贴农户申报表'!$E$1:$E$65536)</f>
        <v>13762976505</v>
      </c>
      <c r="I193" s="8">
        <v>2.3</v>
      </c>
      <c r="J193" s="8">
        <v>2.3</v>
      </c>
      <c r="K193" s="8"/>
    </row>
    <row r="194" ht="28" customHeight="1" spans="1:11">
      <c r="A194" s="8">
        <v>191</v>
      </c>
      <c r="B194" s="8" t="s">
        <v>82</v>
      </c>
      <c r="C194" s="8" t="s">
        <v>691</v>
      </c>
      <c r="D194" s="8" t="str">
        <f>_xlfn.XLOOKUP(F194,'[1]（表一）2024年稻谷目标价格补贴农户申报表'!$C$1:$C$65536,'[1]（表一）2024年稻谷目标价格补贴农户申报表'!$A$1:$A$65536)</f>
        <v>大村1组</v>
      </c>
      <c r="E194" s="8" t="s">
        <v>701</v>
      </c>
      <c r="F194" s="8" t="s">
        <v>702</v>
      </c>
      <c r="G194" s="8" t="str">
        <f>_xlfn.XLOOKUP(F194,'[1]（表一）2024年稻谷目标价格补贴农户申报表'!$C$1:$C$65536,'[1]（表一）2024年稻谷目标价格补贴农户申报表'!$D$1:$D$65536)</f>
        <v>6230901011100711021</v>
      </c>
      <c r="H194" s="8">
        <f>_xlfn.XLOOKUP(F194,'[1]（表一）2024年稻谷目标价格补贴农户申报表'!$C$1:$C$65536,'[1]（表一）2024年稻谷目标价格补贴农户申报表'!$E$1:$E$65536)</f>
        <v>15111605915</v>
      </c>
      <c r="I194" s="8">
        <v>2</v>
      </c>
      <c r="J194" s="8">
        <v>2</v>
      </c>
      <c r="K194" s="8"/>
    </row>
    <row r="195" ht="28" customHeight="1" spans="1:11">
      <c r="A195" s="8">
        <v>192</v>
      </c>
      <c r="B195" s="8" t="s">
        <v>82</v>
      </c>
      <c r="C195" s="8" t="s">
        <v>691</v>
      </c>
      <c r="D195" s="8" t="str">
        <f>_xlfn.XLOOKUP(F195,'[1]（表一）2024年稻谷目标价格补贴农户申报表'!$C$1:$C$65536,'[1]（表一）2024年稻谷目标价格补贴农户申报表'!$A$1:$A$65536)</f>
        <v>大村1组</v>
      </c>
      <c r="E195" s="8" t="s">
        <v>703</v>
      </c>
      <c r="F195" s="8" t="s">
        <v>704</v>
      </c>
      <c r="G195" s="8" t="str">
        <f>_xlfn.XLOOKUP(F195,'[1]（表一）2024年稻谷目标价格补贴农户申报表'!$C$1:$C$65536,'[1]（表一）2024年稻谷目标价格补贴农户申报表'!$D$1:$D$65536)</f>
        <v>6230901011100712862</v>
      </c>
      <c r="H195" s="8">
        <f>_xlfn.XLOOKUP(F195,'[1]（表一）2024年稻谷目标价格补贴农户申报表'!$C$1:$C$65536,'[1]（表一）2024年稻谷目标价格补贴农户申报表'!$E$1:$E$65536)</f>
        <v>19375221963</v>
      </c>
      <c r="I195" s="8">
        <v>2.5</v>
      </c>
      <c r="J195" s="8">
        <v>2.5</v>
      </c>
      <c r="K195" s="8"/>
    </row>
    <row r="196" ht="28" customHeight="1" spans="1:11">
      <c r="A196" s="8">
        <v>193</v>
      </c>
      <c r="B196" s="8" t="s">
        <v>82</v>
      </c>
      <c r="C196" s="8" t="s">
        <v>691</v>
      </c>
      <c r="D196" s="8" t="str">
        <f>_xlfn.XLOOKUP(F196,'[1]（表一）2024年稻谷目标价格补贴农户申报表'!$C$1:$C$65536,'[1]（表一）2024年稻谷目标价格补贴农户申报表'!$A$1:$A$65536)</f>
        <v>大村2组</v>
      </c>
      <c r="E196" s="8" t="s">
        <v>705</v>
      </c>
      <c r="F196" s="8" t="s">
        <v>706</v>
      </c>
      <c r="G196" s="8" t="str">
        <f>_xlfn.XLOOKUP(F196,'[1]（表一）2024年稻谷目标价格补贴农户申报表'!$C$1:$C$65536,'[1]（表一）2024年稻谷目标价格补贴农户申报表'!$D$1:$D$65536)</f>
        <v>6230901011102304031</v>
      </c>
      <c r="H196" s="8">
        <f>_xlfn.XLOOKUP(F196,'[1]（表一）2024年稻谷目标价格补贴农户申报表'!$C$1:$C$65536,'[1]（表一）2024年稻谷目标价格补贴农户申报表'!$E$1:$E$65536)</f>
        <v>15913729828</v>
      </c>
      <c r="I196" s="8">
        <v>1.5</v>
      </c>
      <c r="J196" s="8">
        <v>1.5</v>
      </c>
      <c r="K196" s="8"/>
    </row>
    <row r="197" ht="28" customHeight="1" spans="1:11">
      <c r="A197" s="8">
        <v>194</v>
      </c>
      <c r="B197" s="8" t="s">
        <v>82</v>
      </c>
      <c r="C197" s="8" t="s">
        <v>691</v>
      </c>
      <c r="D197" s="8" t="str">
        <f>_xlfn.XLOOKUP(F197,'[1]（表一）2024年稻谷目标价格补贴农户申报表'!$C$1:$C$65536,'[1]（表一）2024年稻谷目标价格补贴农户申报表'!$A$1:$A$65536)</f>
        <v>大村6组</v>
      </c>
      <c r="E197" s="8" t="s">
        <v>707</v>
      </c>
      <c r="F197" s="8" t="s">
        <v>708</v>
      </c>
      <c r="G197" s="8" t="str">
        <f>_xlfn.XLOOKUP(F197,'[1]（表一）2024年稻谷目标价格补贴农户申报表'!$C$1:$C$65536,'[1]（表一）2024年稻谷目标价格补贴农户申报表'!$D$1:$D$65536)</f>
        <v>6230901011100714082</v>
      </c>
      <c r="H197" s="8">
        <f>_xlfn.XLOOKUP(F197,'[1]（表一）2024年稻谷目标价格补贴农户申报表'!$C$1:$C$65536,'[1]（表一）2024年稻谷目标价格补贴农户申报表'!$E$1:$E$65536)</f>
        <v>15207463608</v>
      </c>
      <c r="I197" s="8">
        <v>2</v>
      </c>
      <c r="J197" s="8">
        <v>6</v>
      </c>
      <c r="K197" s="8"/>
    </row>
    <row r="198" ht="28" customHeight="1" spans="1:11">
      <c r="A198" s="8">
        <v>195</v>
      </c>
      <c r="B198" s="8" t="s">
        <v>82</v>
      </c>
      <c r="C198" s="8" t="s">
        <v>691</v>
      </c>
      <c r="D198" s="8" t="str">
        <f>_xlfn.XLOOKUP(F198,'[1]（表一）2024年稻谷目标价格补贴农户申报表'!$C$1:$C$65536,'[1]（表一）2024年稻谷目标价格补贴农户申报表'!$A$1:$A$65536)</f>
        <v>大村3组</v>
      </c>
      <c r="E198" s="8" t="s">
        <v>709</v>
      </c>
      <c r="F198" s="8" t="s">
        <v>710</v>
      </c>
      <c r="G198" s="8" t="str">
        <f>_xlfn.XLOOKUP(F198,'[1]（表一）2024年稻谷目标价格补贴农户申报表'!$C$1:$C$65536,'[1]（表一）2024年稻谷目标价格补贴农户申报表'!$D$1:$D$65536)</f>
        <v>6230901011100711773</v>
      </c>
      <c r="H198" s="8">
        <f>_xlfn.XLOOKUP(F198,'[1]（表一）2024年稻谷目标价格补贴农户申报表'!$C$1:$C$65536,'[1]（表一）2024年稻谷目标价格补贴农户申报表'!$E$1:$E$65536)</f>
        <v>17375635677</v>
      </c>
      <c r="I198" s="8">
        <v>2.2</v>
      </c>
      <c r="J198" s="8">
        <v>2.2</v>
      </c>
      <c r="K198" s="8"/>
    </row>
    <row r="199" ht="28" customHeight="1" spans="1:11">
      <c r="A199" s="8">
        <v>196</v>
      </c>
      <c r="B199" s="8" t="s">
        <v>82</v>
      </c>
      <c r="C199" s="8" t="s">
        <v>691</v>
      </c>
      <c r="D199" s="8" t="str">
        <f>_xlfn.XLOOKUP(F199,'[1]（表一）2024年稻谷目标价格补贴农户申报表'!$C$1:$C$65536,'[1]（表一）2024年稻谷目标价格补贴农户申报表'!$A$1:$A$65536)</f>
        <v>大村2组</v>
      </c>
      <c r="E199" s="8" t="s">
        <v>711</v>
      </c>
      <c r="F199" s="8" t="s">
        <v>712</v>
      </c>
      <c r="G199" s="8" t="str">
        <f>_xlfn.XLOOKUP(F199,'[1]（表一）2024年稻谷目标价格补贴农户申报表'!$C$1:$C$65536,'[1]（表一）2024年稻谷目标价格补贴农户申报表'!$D$1:$D$65536)</f>
        <v>6230901011101791410</v>
      </c>
      <c r="H199" s="8">
        <f>_xlfn.XLOOKUP(F199,'[1]（表一）2024年稻谷目标价格补贴农户申报表'!$C$1:$C$65536,'[1]（表一）2024年稻谷目标价格补贴农户申报表'!$E$1:$E$65536)</f>
        <v>15767990365</v>
      </c>
      <c r="I199" s="8">
        <v>2</v>
      </c>
      <c r="J199" s="8">
        <v>2</v>
      </c>
      <c r="K199" s="8"/>
    </row>
    <row r="200" ht="28" customHeight="1" spans="1:11">
      <c r="A200" s="8">
        <v>197</v>
      </c>
      <c r="B200" s="8" t="s">
        <v>82</v>
      </c>
      <c r="C200" s="8" t="s">
        <v>691</v>
      </c>
      <c r="D200" s="8" t="str">
        <f>_xlfn.XLOOKUP(F200,'[1]（表一）2024年稻谷目标价格补贴农户申报表'!$C$1:$C$65536,'[1]（表一）2024年稻谷目标价格补贴农户申报表'!$A$1:$A$65536)</f>
        <v>大村4组</v>
      </c>
      <c r="E200" s="8" t="s">
        <v>713</v>
      </c>
      <c r="F200" s="8" t="s">
        <v>714</v>
      </c>
      <c r="G200" s="8" t="str">
        <f>_xlfn.XLOOKUP(F200,'[1]（表一）2024年稻谷目标价格补贴农户申报表'!$C$1:$C$65536,'[1]（表一）2024年稻谷目标价格补贴农户申报表'!$D$1:$D$65536)</f>
        <v>6230901011100713514</v>
      </c>
      <c r="H200" s="8">
        <f>_xlfn.XLOOKUP(F200,'[1]（表一）2024年稻谷目标价格补贴农户申报表'!$C$1:$C$65536,'[1]（表一）2024年稻谷目标价格补贴农户申报表'!$E$1:$E$65536)</f>
        <v>18274676836</v>
      </c>
      <c r="I200" s="8">
        <v>2</v>
      </c>
      <c r="J200" s="8">
        <v>2</v>
      </c>
      <c r="K200" s="8"/>
    </row>
    <row r="201" ht="28" customHeight="1" spans="1:11">
      <c r="A201" s="8">
        <v>198</v>
      </c>
      <c r="B201" s="8" t="s">
        <v>82</v>
      </c>
      <c r="C201" s="8" t="s">
        <v>691</v>
      </c>
      <c r="D201" s="8" t="s">
        <v>715</v>
      </c>
      <c r="E201" s="8" t="s">
        <v>716</v>
      </c>
      <c r="F201" s="8" t="s">
        <v>717</v>
      </c>
      <c r="G201" s="8" t="s">
        <v>718</v>
      </c>
      <c r="H201" s="8">
        <v>18244756613</v>
      </c>
      <c r="I201" s="8">
        <v>2</v>
      </c>
      <c r="J201" s="8">
        <v>2</v>
      </c>
      <c r="K201" s="8"/>
    </row>
    <row r="202" ht="28" customHeight="1" spans="1:11">
      <c r="A202" s="8">
        <v>199</v>
      </c>
      <c r="B202" s="8" t="s">
        <v>82</v>
      </c>
      <c r="C202" s="8" t="s">
        <v>691</v>
      </c>
      <c r="D202" s="8" t="s">
        <v>719</v>
      </c>
      <c r="E202" s="8" t="s">
        <v>720</v>
      </c>
      <c r="F202" s="8" t="s">
        <v>721</v>
      </c>
      <c r="G202" s="8" t="s">
        <v>722</v>
      </c>
      <c r="H202" s="8">
        <v>18797769831</v>
      </c>
      <c r="I202" s="8">
        <v>3</v>
      </c>
      <c r="J202" s="8">
        <v>3</v>
      </c>
      <c r="K202" s="8"/>
    </row>
    <row r="203" ht="28" customHeight="1" spans="1:11">
      <c r="A203" s="8">
        <v>200</v>
      </c>
      <c r="B203" s="8" t="s">
        <v>82</v>
      </c>
      <c r="C203" s="8" t="s">
        <v>691</v>
      </c>
      <c r="D203" s="8" t="str">
        <f>_xlfn.XLOOKUP(F203,'[1]（表一）2024年稻谷目标价格补贴农户申报表'!$C$1:$C$65536,'[1]（表一）2024年稻谷目标价格补贴农户申报表'!$A$1:$A$65536)</f>
        <v>胡头5组</v>
      </c>
      <c r="E203" s="8" t="s">
        <v>723</v>
      </c>
      <c r="F203" s="8" t="s">
        <v>724</v>
      </c>
      <c r="G203" s="8" t="s">
        <v>725</v>
      </c>
      <c r="H203" s="8">
        <v>13042095725</v>
      </c>
      <c r="I203" s="8">
        <v>0.8</v>
      </c>
      <c r="J203" s="8">
        <v>0.8</v>
      </c>
      <c r="K203" s="8"/>
    </row>
    <row r="204" ht="34" customHeight="1" spans="1:11">
      <c r="A204" s="9" t="s">
        <v>726</v>
      </c>
      <c r="B204" s="12"/>
      <c r="C204" s="9"/>
      <c r="D204" s="9"/>
      <c r="E204" s="9"/>
      <c r="F204" s="9"/>
      <c r="G204" s="9"/>
      <c r="H204" s="9"/>
      <c r="I204" s="9">
        <f>SUM(I5:I203)</f>
        <v>2415.76</v>
      </c>
      <c r="J204" s="9">
        <f>SUM(J5:J203)</f>
        <v>1999.86</v>
      </c>
      <c r="K204" s="9"/>
    </row>
    <row r="205" ht="20" customHeight="1" spans="1:11">
      <c r="A205" s="13" t="s">
        <v>65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3"/>
    </row>
  </sheetData>
  <mergeCells count="5">
    <mergeCell ref="A1:B1"/>
    <mergeCell ref="A2:K2"/>
    <mergeCell ref="F3:H3"/>
    <mergeCell ref="J3:K3"/>
    <mergeCell ref="A205:K205"/>
  </mergeCells>
  <pageMargins left="0.554861111111111" right="0.554861111111111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zoomScale="160" zoomScaleNormal="160" topLeftCell="A3" workbookViewId="0">
      <selection activeCell="E6" sqref="E6"/>
    </sheetView>
  </sheetViews>
  <sheetFormatPr defaultColWidth="9" defaultRowHeight="13.5" outlineLevelCol="7"/>
  <cols>
    <col min="2" max="2" width="15.1333333333333" customWidth="1"/>
    <col min="3" max="3" width="19" customWidth="1"/>
    <col min="4" max="4" width="17.1333333333333" customWidth="1"/>
    <col min="5" max="5" width="18.25" customWidth="1"/>
    <col min="6" max="6" width="20.6333333333333" customWidth="1"/>
    <col min="7" max="7" width="27" customWidth="1"/>
  </cols>
  <sheetData>
    <row r="1" ht="22" customHeight="1" spans="1:3">
      <c r="A1" s="2" t="s">
        <v>727</v>
      </c>
      <c r="B1" s="2"/>
      <c r="C1" s="3"/>
    </row>
    <row r="2" ht="46" customHeight="1" spans="2:7">
      <c r="B2" s="4" t="s">
        <v>728</v>
      </c>
      <c r="C2" s="4"/>
      <c r="D2" s="4"/>
      <c r="E2" s="4"/>
      <c r="F2" s="4"/>
      <c r="G2" s="4"/>
    </row>
    <row r="3" ht="34" customHeight="1" spans="1:8">
      <c r="A3" s="5" t="s">
        <v>75</v>
      </c>
      <c r="B3" s="5"/>
      <c r="C3" s="5"/>
      <c r="D3" s="6" t="s">
        <v>76</v>
      </c>
      <c r="E3" s="7" t="s">
        <v>729</v>
      </c>
      <c r="F3" s="7"/>
      <c r="G3" s="5" t="s">
        <v>78</v>
      </c>
      <c r="H3" s="1"/>
    </row>
    <row r="4" ht="45" customHeight="1" spans="1:7">
      <c r="A4" s="8" t="s">
        <v>3</v>
      </c>
      <c r="B4" s="9" t="s">
        <v>79</v>
      </c>
      <c r="C4" s="9" t="s">
        <v>40</v>
      </c>
      <c r="D4" s="9" t="s">
        <v>45</v>
      </c>
      <c r="E4" s="9" t="s">
        <v>80</v>
      </c>
      <c r="F4" s="9" t="s">
        <v>81</v>
      </c>
      <c r="G4" s="9" t="s">
        <v>47</v>
      </c>
    </row>
    <row r="5" s="1" customFormat="1" ht="28" customHeight="1" spans="1:7">
      <c r="A5" s="10">
        <v>1</v>
      </c>
      <c r="B5" s="9" t="s">
        <v>82</v>
      </c>
      <c r="C5" s="9" t="s">
        <v>48</v>
      </c>
      <c r="D5" s="9"/>
      <c r="E5" s="9">
        <v>46</v>
      </c>
      <c r="F5" s="9">
        <v>44.4</v>
      </c>
      <c r="G5" s="9"/>
    </row>
    <row r="6" ht="28" customHeight="1" spans="1:7">
      <c r="A6" s="10">
        <v>2</v>
      </c>
      <c r="B6" s="9" t="s">
        <v>82</v>
      </c>
      <c r="C6" s="9" t="s">
        <v>730</v>
      </c>
      <c r="D6" s="9"/>
      <c r="E6" s="9">
        <f>SUM(乡镇双季稻面积到户汇总表!I11:I15)</f>
        <v>170.5</v>
      </c>
      <c r="F6" s="9">
        <f>SUM(乡镇双季稻面积到户汇总表!J11:J15)</f>
        <v>170.5</v>
      </c>
      <c r="G6" s="9"/>
    </row>
    <row r="7" ht="42.75" spans="1:7">
      <c r="A7" s="10">
        <v>3</v>
      </c>
      <c r="B7" s="9" t="s">
        <v>82</v>
      </c>
      <c r="C7" s="9" t="s">
        <v>731</v>
      </c>
      <c r="D7" s="9"/>
      <c r="E7" s="9">
        <v>95</v>
      </c>
      <c r="F7" s="11">
        <v>80</v>
      </c>
      <c r="G7" s="9" t="s">
        <v>732</v>
      </c>
    </row>
    <row r="8" ht="28" customHeight="1" spans="1:7">
      <c r="A8" s="10">
        <v>4</v>
      </c>
      <c r="B8" s="9" t="s">
        <v>82</v>
      </c>
      <c r="C8" s="9" t="s">
        <v>733</v>
      </c>
      <c r="D8" s="9"/>
      <c r="E8" s="9">
        <v>161</v>
      </c>
      <c r="F8" s="9">
        <v>161</v>
      </c>
      <c r="G8" s="9"/>
    </row>
    <row r="9" ht="28" customHeight="1" spans="1:7">
      <c r="A9" s="10">
        <v>5</v>
      </c>
      <c r="B9" s="9" t="s">
        <v>82</v>
      </c>
      <c r="C9" s="9" t="s">
        <v>734</v>
      </c>
      <c r="D9" s="9"/>
      <c r="E9" s="9">
        <v>288.5</v>
      </c>
      <c r="F9" s="9">
        <v>288.5</v>
      </c>
      <c r="G9" s="9"/>
    </row>
    <row r="10" ht="63" customHeight="1" spans="1:7">
      <c r="A10" s="10">
        <v>6</v>
      </c>
      <c r="B10" s="9" t="s">
        <v>82</v>
      </c>
      <c r="C10" s="9" t="s">
        <v>735</v>
      </c>
      <c r="D10" s="9"/>
      <c r="E10" s="9">
        <v>642.6</v>
      </c>
      <c r="F10" s="9">
        <v>516.3</v>
      </c>
      <c r="G10" s="9" t="s">
        <v>736</v>
      </c>
    </row>
    <row r="11" ht="28" customHeight="1" spans="1:7">
      <c r="A11" s="10">
        <v>7</v>
      </c>
      <c r="B11" s="9" t="s">
        <v>82</v>
      </c>
      <c r="C11" s="9" t="s">
        <v>442</v>
      </c>
      <c r="D11" s="9"/>
      <c r="E11" s="9">
        <v>49.3</v>
      </c>
      <c r="F11" s="9">
        <v>49.3</v>
      </c>
      <c r="G11" s="9"/>
    </row>
    <row r="12" ht="28" customHeight="1" spans="1:7">
      <c r="A12" s="10">
        <v>8</v>
      </c>
      <c r="B12" s="9" t="s">
        <v>82</v>
      </c>
      <c r="C12" s="9" t="s">
        <v>737</v>
      </c>
      <c r="D12" s="9"/>
      <c r="E12" s="9">
        <v>47.21</v>
      </c>
      <c r="F12" s="9">
        <v>47.21</v>
      </c>
      <c r="G12" s="9"/>
    </row>
    <row r="13" ht="28" customHeight="1" spans="1:7">
      <c r="A13" s="10">
        <v>9</v>
      </c>
      <c r="B13" s="9" t="s">
        <v>82</v>
      </c>
      <c r="C13" s="9" t="s">
        <v>557</v>
      </c>
      <c r="D13" s="9"/>
      <c r="E13" s="9">
        <v>25</v>
      </c>
      <c r="F13" s="9">
        <v>25</v>
      </c>
      <c r="G13" s="9"/>
    </row>
    <row r="14" ht="67" customHeight="1" spans="1:7">
      <c r="A14" s="10">
        <v>10</v>
      </c>
      <c r="B14" s="9" t="s">
        <v>82</v>
      </c>
      <c r="C14" s="9" t="s">
        <v>738</v>
      </c>
      <c r="D14" s="9"/>
      <c r="E14" s="9">
        <v>908.5</v>
      </c>
      <c r="F14" s="9">
        <v>566.5</v>
      </c>
      <c r="G14" s="9" t="s">
        <v>739</v>
      </c>
    </row>
    <row r="15" ht="28" customHeight="1" spans="1:7">
      <c r="A15" s="10">
        <v>11</v>
      </c>
      <c r="B15" s="9" t="s">
        <v>82</v>
      </c>
      <c r="C15" s="9" t="s">
        <v>740</v>
      </c>
      <c r="D15" s="9"/>
      <c r="E15" s="9">
        <v>2.35</v>
      </c>
      <c r="F15" s="9">
        <v>2.35</v>
      </c>
      <c r="G15" s="9"/>
    </row>
    <row r="16" ht="28" customHeight="1" spans="1:7">
      <c r="A16" s="10">
        <v>12</v>
      </c>
      <c r="B16" s="9" t="s">
        <v>82</v>
      </c>
      <c r="C16" s="9" t="s">
        <v>691</v>
      </c>
      <c r="D16" s="9"/>
      <c r="E16" s="9">
        <v>27.8</v>
      </c>
      <c r="F16" s="9">
        <v>31.8</v>
      </c>
      <c r="G16" s="9" t="s">
        <v>741</v>
      </c>
    </row>
    <row r="17" ht="28" customHeight="1" spans="1:7">
      <c r="A17" s="10">
        <v>13</v>
      </c>
      <c r="B17" s="9" t="s">
        <v>82</v>
      </c>
      <c r="C17" s="9" t="s">
        <v>742</v>
      </c>
      <c r="D17" s="9"/>
      <c r="E17" s="9">
        <v>17</v>
      </c>
      <c r="F17" s="9">
        <v>17</v>
      </c>
      <c r="G17" s="9"/>
    </row>
    <row r="18" ht="28" customHeight="1" spans="1:7">
      <c r="A18" s="9" t="s">
        <v>726</v>
      </c>
      <c r="B18" s="12"/>
      <c r="C18" s="9"/>
      <c r="D18" s="9"/>
      <c r="E18" s="9">
        <v>2480.76</v>
      </c>
      <c r="F18" s="9">
        <v>1999.86</v>
      </c>
      <c r="G18" s="9"/>
    </row>
    <row r="19" ht="21" customHeight="1" spans="1:7">
      <c r="A19" s="13" t="s">
        <v>65</v>
      </c>
      <c r="B19" s="13"/>
      <c r="C19" s="13"/>
      <c r="D19" s="13"/>
      <c r="E19" s="13"/>
      <c r="F19" s="13"/>
      <c r="G19" s="13"/>
    </row>
  </sheetData>
  <mergeCells count="3">
    <mergeCell ref="B2:G2"/>
    <mergeCell ref="E3:F3"/>
    <mergeCell ref="A19:G19"/>
  </mergeCells>
  <pageMargins left="0.751388888888889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2024-09-27T00:52:43Z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8DB9E348451A45DD8473B52121E07834_13</vt:lpwstr>
  </property>
  <property fmtid="{D5CDD505-2E9C-101B-9397-08002B2CF9AE}" pid="3" name="KSOProductBuildVer">
    <vt:lpwstr>2052-12.1.0.18276</vt:lpwstr>
  </property>
</Properties>
</file>